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defaultThemeVersion="124226"/>
  <mc:AlternateContent xmlns:mc="http://schemas.openxmlformats.org/markup-compatibility/2006">
    <mc:Choice Requires="x15">
      <x15ac:absPath xmlns:x15ac="http://schemas.microsoft.com/office/spreadsheetml/2010/11/ac" url="G:\ANJAB 2022 - Format Lain - Revisi\MUTASI\"/>
    </mc:Choice>
  </mc:AlternateContent>
  <xr:revisionPtr revIDLastSave="0" documentId="13_ncr:1_{76A7F173-B98D-4810-9685-DAACC5CD2F24}" xr6:coauthVersionLast="44" xr6:coauthVersionMax="44" xr10:uidLastSave="{00000000-0000-0000-0000-000000000000}"/>
  <bookViews>
    <workbookView xWindow="-120" yWindow="-120" windowWidth="20730" windowHeight="11160" xr2:uid="{00000000-000D-0000-FFFF-FFFF00000000}"/>
  </bookViews>
  <sheets>
    <sheet name="Sheet1" sheetId="1" r:id="rId1"/>
    <sheet name="Sheet2" sheetId="2" r:id="rId2"/>
    <sheet name="Sheet3" sheetId="3" r:id="rId3"/>
  </sheets>
  <definedNames>
    <definedName name="_xlnm.Print_Area" localSheetId="0">Sheet1!$A$1:$J$241</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K28" i="1" l="1"/>
  <c r="K29" i="1"/>
  <c r="K30" i="1"/>
  <c r="K31" i="1"/>
  <c r="K32" i="1"/>
  <c r="K33" i="1"/>
  <c r="K34" i="1"/>
  <c r="K35" i="1"/>
  <c r="K36" i="1"/>
  <c r="K37" i="1"/>
  <c r="K38" i="1"/>
  <c r="K39" i="1"/>
  <c r="K40" i="1"/>
  <c r="K41" i="1"/>
  <c r="K42" i="1"/>
  <c r="K43" i="1"/>
  <c r="K44" i="1"/>
  <c r="K45" i="1"/>
  <c r="K46" i="1"/>
  <c r="K47" i="1"/>
  <c r="K48" i="1"/>
  <c r="K49" i="1"/>
  <c r="K50" i="1"/>
  <c r="K51" i="1"/>
  <c r="K52" i="1"/>
  <c r="K53" i="1"/>
  <c r="K54" i="1"/>
  <c r="K27" i="1"/>
  <c r="J46" i="1" l="1"/>
  <c r="J45" i="1"/>
  <c r="J44" i="1"/>
  <c r="J43" i="1"/>
  <c r="J42" i="1"/>
  <c r="J41" i="1"/>
  <c r="J40" i="1"/>
  <c r="J39" i="1"/>
  <c r="J38" i="1"/>
  <c r="J37" i="1"/>
  <c r="J54" i="1" l="1"/>
  <c r="J53" i="1"/>
  <c r="J52" i="1"/>
  <c r="J51" i="1"/>
  <c r="J50" i="1"/>
  <c r="J49" i="1"/>
  <c r="J48" i="1"/>
  <c r="J47" i="1"/>
  <c r="J36" i="1" l="1"/>
  <c r="J35" i="1" l="1"/>
  <c r="J34" i="1"/>
  <c r="J32" i="1" l="1"/>
  <c r="J33" i="1"/>
  <c r="J28" i="1"/>
  <c r="J27" i="1" l="1"/>
  <c r="J29" i="1"/>
  <c r="J30" i="1"/>
  <c r="J31" i="1"/>
  <c r="J55" i="1" l="1"/>
  <c r="J56" i="1" s="1"/>
</calcChain>
</file>

<file path=xl/sharedStrings.xml><?xml version="1.0" encoding="utf-8"?>
<sst xmlns="http://schemas.openxmlformats.org/spreadsheetml/2006/main" count="476" uniqueCount="302">
  <si>
    <t>INFORMASI JABATAN</t>
  </si>
  <si>
    <t>1</t>
  </si>
  <si>
    <t>2</t>
  </si>
  <si>
    <t>3</t>
  </si>
  <si>
    <t>4</t>
  </si>
  <si>
    <t>5</t>
  </si>
  <si>
    <t>NAMA JABATAN</t>
  </si>
  <si>
    <t>KODE JABATAN</t>
  </si>
  <si>
    <t>UNIT KERJA</t>
  </si>
  <si>
    <t>IKHTISAR JABATAN</t>
  </si>
  <si>
    <t>KUALIFIKASI JABATAN</t>
  </si>
  <si>
    <t>:</t>
  </si>
  <si>
    <t>6</t>
  </si>
  <si>
    <t>TUGAS POKOK</t>
  </si>
  <si>
    <t>a.</t>
  </si>
  <si>
    <t>b.</t>
  </si>
  <si>
    <t>c.</t>
  </si>
  <si>
    <t>d.</t>
  </si>
  <si>
    <t>e.</t>
  </si>
  <si>
    <t>f.</t>
  </si>
  <si>
    <t>g.</t>
  </si>
  <si>
    <t>JPT Utama</t>
  </si>
  <si>
    <t>JPT Madya</t>
  </si>
  <si>
    <t>JPT Pratama</t>
  </si>
  <si>
    <t>Administrator</t>
  </si>
  <si>
    <t>Pengawas</t>
  </si>
  <si>
    <t>Pelaksana</t>
  </si>
  <si>
    <t>Jabatan Fungsional</t>
  </si>
  <si>
    <t>NO</t>
  </si>
  <si>
    <t>URAIAN TUGAS</t>
  </si>
  <si>
    <t>HASIL KERJA</t>
  </si>
  <si>
    <t>JUMLAH HASIL</t>
  </si>
  <si>
    <t>URAIAN</t>
  </si>
  <si>
    <t>JUMLAH</t>
  </si>
  <si>
    <t>JUMLAH PEGAWAI</t>
  </si>
  <si>
    <t>HASIL     KERJA</t>
  </si>
  <si>
    <t>KEBUTUHAN PEGAWAIAN</t>
  </si>
  <si>
    <t>7</t>
  </si>
  <si>
    <t>SATUAN HASIL</t>
  </si>
  <si>
    <t>Pendidikan Formal</t>
  </si>
  <si>
    <t>Pendidikan dan Pelatihan</t>
  </si>
  <si>
    <t>Pengalaman Kerja</t>
  </si>
  <si>
    <t>BAHAN KERJA</t>
  </si>
  <si>
    <t>PENGGUNAAN DALAM TUGAS</t>
  </si>
  <si>
    <t>PERANGKAT KERJA</t>
  </si>
  <si>
    <t>PENGGUNAAN UNTUK TUGAS</t>
  </si>
  <si>
    <t>TANGGUNG JAWAB</t>
  </si>
  <si>
    <t>WEWENANG</t>
  </si>
  <si>
    <t>KORELASI JABATAN</t>
  </si>
  <si>
    <t>UNIT KERJA/INSTANSI</t>
  </si>
  <si>
    <t>DALAM HAL</t>
  </si>
  <si>
    <t xml:space="preserve">KONDISI LINGKUNGAN KERJA </t>
  </si>
  <si>
    <t>ASPEK</t>
  </si>
  <si>
    <t>FAKTOR</t>
  </si>
  <si>
    <t>RISIKO BAHAYA</t>
  </si>
  <si>
    <t>NAMA RISIKO</t>
  </si>
  <si>
    <t>PENYEBAB</t>
  </si>
  <si>
    <t>SYARAT JABATAN</t>
  </si>
  <si>
    <t>Keterampilan Kerja</t>
  </si>
  <si>
    <t>Bakat Kerja</t>
  </si>
  <si>
    <t>Temperamen Kerja</t>
  </si>
  <si>
    <t>Minat Kerja</t>
  </si>
  <si>
    <t>Upaya Fisik</t>
  </si>
  <si>
    <t>Kondisi Fisik</t>
  </si>
  <si>
    <t>1) Jenis Kelamin</t>
  </si>
  <si>
    <t>2) Umur</t>
  </si>
  <si>
    <t>3) Tinggi Badan</t>
  </si>
  <si>
    <t xml:space="preserve">4) Berat Badan </t>
  </si>
  <si>
    <t xml:space="preserve">5) Postur Badan </t>
  </si>
  <si>
    <t>6) Penampilan</t>
  </si>
  <si>
    <t>7) Keadaan Fisik</t>
  </si>
  <si>
    <t xml:space="preserve">g. </t>
  </si>
  <si>
    <t>Fungsi Pekerjaan</t>
  </si>
  <si>
    <t>PRESTASI KERJA YANG DIHARAPKAN</t>
  </si>
  <si>
    <t>KELAS JABATAN</t>
  </si>
  <si>
    <t>WAKTU PENYELESAIAN (MENIT)</t>
  </si>
  <si>
    <t>WAKTU EFEKTIF (MENIT)</t>
  </si>
  <si>
    <t>Badan Kepegawaian dan Pengembangan Sumber Daya Manusia</t>
  </si>
  <si>
    <t>Tempat Kerja</t>
  </si>
  <si>
    <t>Suhu</t>
  </si>
  <si>
    <t>Udara</t>
  </si>
  <si>
    <t>Keadaan Ruangan</t>
  </si>
  <si>
    <t>Letak</t>
  </si>
  <si>
    <t>Penerangan</t>
  </si>
  <si>
    <t>Suara</t>
  </si>
  <si>
    <t xml:space="preserve">Keadaan Tempat Kerja </t>
  </si>
  <si>
    <t>Getaran</t>
  </si>
  <si>
    <t>Dalam ruangan tertutup</t>
  </si>
  <si>
    <t>Sejuk</t>
  </si>
  <si>
    <t>Kering</t>
  </si>
  <si>
    <t>Cukup</t>
  </si>
  <si>
    <t>Datar</t>
  </si>
  <si>
    <t>Terang</t>
  </si>
  <si>
    <t>Tidak ada</t>
  </si>
  <si>
    <t>Bersih</t>
  </si>
  <si>
    <t>Tidak Ada</t>
  </si>
  <si>
    <t>-</t>
  </si>
  <si>
    <t>G =</t>
  </si>
  <si>
    <t>V =</t>
  </si>
  <si>
    <t>N =</t>
  </si>
  <si>
    <t>D =</t>
  </si>
  <si>
    <t>M =</t>
  </si>
  <si>
    <t>Intelegensia</t>
  </si>
  <si>
    <t>Bakat Verbal</t>
  </si>
  <si>
    <t xml:space="preserve">V = </t>
  </si>
  <si>
    <t>R =</t>
  </si>
  <si>
    <t>Q =</t>
  </si>
  <si>
    <t xml:space="preserve"> Numerik</t>
  </si>
  <si>
    <t>Pandang Ruang</t>
  </si>
  <si>
    <t>Penerapan Bentuk</t>
  </si>
  <si>
    <t>S =</t>
  </si>
  <si>
    <t>P =</t>
  </si>
  <si>
    <t>Ketelitian</t>
  </si>
  <si>
    <t>T =</t>
  </si>
  <si>
    <t>Alternatif</t>
  </si>
  <si>
    <t>1) Berdiri</t>
  </si>
  <si>
    <t xml:space="preserve">2) Berjalan </t>
  </si>
  <si>
    <t>3) Duduk</t>
  </si>
  <si>
    <t>4) Berbicara</t>
  </si>
  <si>
    <t>Laki - Laki / Perempuan</t>
  </si>
  <si>
    <t>Tidak ada syarat khusus</t>
  </si>
  <si>
    <t>DO =</t>
  </si>
  <si>
    <t>Memadukan data</t>
  </si>
  <si>
    <t>D1  =</t>
  </si>
  <si>
    <t>Menggordinasikan data</t>
  </si>
  <si>
    <t>D2  = Menganalisis data</t>
  </si>
  <si>
    <t xml:space="preserve">D5  = </t>
  </si>
  <si>
    <t>Membandingkan / mencocokkan data</t>
  </si>
  <si>
    <t>BKPSDM</t>
  </si>
  <si>
    <t>1) Data</t>
  </si>
  <si>
    <t>2) Orang</t>
  </si>
  <si>
    <t>3) Benda</t>
  </si>
  <si>
    <t xml:space="preserve">Administrator
</t>
  </si>
  <si>
    <t>Diklat fungsional</t>
  </si>
  <si>
    <t>2) Menyusun laporan secara berkala</t>
  </si>
  <si>
    <t>3) Mengoperasikan komputer</t>
  </si>
  <si>
    <t>Laporan</t>
  </si>
  <si>
    <t>Dokumen</t>
  </si>
  <si>
    <t>Melaksanakan kegiatan perumusan, analisis, evaluasi, pengembangan, asistensi, konsultasi dan penyusunan saran kebijakan dalam konteks kebutuhan serta
kepentingan terbaik organisasi sesuai dengan peraturan perundang-undangan dan praktik SDM profesional mutakhir pada Instansi Pemerintah</t>
  </si>
  <si>
    <t>Dokumen SKP ASN</t>
  </si>
  <si>
    <t>Melaksanakan tugas kedinasan lain dari pimpinan</t>
  </si>
  <si>
    <t>Meminta perangkat kerja, peralatan kerja, serta sarana dan prasarana kerja yang dibutuhkan</t>
  </si>
  <si>
    <t>Menggunakan bahan dan alat kerja dalam pelaksanaan tugas</t>
  </si>
  <si>
    <t>Melakukan manajemen PNS dan system manajemen PNS</t>
  </si>
  <si>
    <t>Memberi saran dan pendapat dalam rangka kelancaran tugas</t>
  </si>
  <si>
    <t>Menerima perintah, petunjuk, arahan dan laporan pelaksanaan tugas serta konsultasi</t>
  </si>
  <si>
    <t>Menerima instruksi/disposisi</t>
  </si>
  <si>
    <t>1) Menyiapkan informasi yang dibutuhkan tentang kepegawaian</t>
  </si>
  <si>
    <t>ANALIS SUMBER DAYA MANUSIA APARATUR AHLI MUDA</t>
  </si>
  <si>
    <t>Merancang dan mengembangkan instrumen, 
materi dan validasi uji kompetensi pengisian 
jabatan aparatur sipil negara</t>
  </si>
  <si>
    <t>Menganalisis proses pengembangan karier 
aparatur sipil negara</t>
  </si>
  <si>
    <t>Menganalisis proses penyusunan pola karier 
aparatur sipil negara</t>
  </si>
  <si>
    <t>Mengevaluasi pelaksanaan promosi aparatur 
sipil negara</t>
  </si>
  <si>
    <t>Menganalisis proses mutasi aparatur sipil 
negara</t>
  </si>
  <si>
    <t>Menganalisis proses penugasan aparatur sipil 
negara</t>
  </si>
  <si>
    <t>Mengelola sistem informasi manajemen karier 
aparatur sipil negara</t>
  </si>
  <si>
    <t>Menganalisis perangkat/ instrumen 
pengembangan kompetensi aparatur sipil 
negara</t>
  </si>
  <si>
    <t>Menyusun dan memvalidasi instrumen 
uji/sertifikasi kompetensi aparatur sipil negara</t>
  </si>
  <si>
    <t>Mengelola kinerja pegawai</t>
  </si>
  <si>
    <t>Menyusun instrumen pelaksanaan pengukuran 
kinerja pegawai</t>
  </si>
  <si>
    <t>Menyusun dokumen penilaian Sasaran Kenerja 
Pegawai (SKP)</t>
  </si>
  <si>
    <t>Menganalisis pelaksanaan pendistribusian 
predikat penilaian kinerja pada unit 
kerja/organisasi/instansi pemerintah</t>
  </si>
  <si>
    <t>Menganalisis tindak lanjut pengelolaan hasil 
laporan penilaian kinerja</t>
  </si>
  <si>
    <t>Merancang instrumen dan materi uji untuk 
perbaikan/evaluasi kinerja</t>
  </si>
  <si>
    <t>Membuat catatan/record kinerja pegawai</t>
  </si>
  <si>
    <t>Menganalisis proses manajemen kinerja 
aparatur sipil negara</t>
  </si>
  <si>
    <t>Menyusun indikator kinerja utama (key 
performance indicator) dan kompetensi dalam 
penilaian kinerja aparatur sipil negara</t>
  </si>
  <si>
    <t>Menganalisis proses disiplin aparatur sipil 
negara</t>
  </si>
  <si>
    <t>Menganalisis proses cuti aparatur sipil negara</t>
  </si>
  <si>
    <t>Mengelola pelaksanaan manajemen SDM 
aparatur strategik berberbasis kompetensi atau 
talenta/reformasi birokrasi/zona integritas</t>
  </si>
  <si>
    <t>Mendiagnosis struktur/kelembagaan/
tatalaksana/proses bisnis yang efektif untuk 
instansi pemerintah</t>
  </si>
  <si>
    <t>Menganalisis dan menyusun rekomendasi 
peran, fungsi, kewenangan dan mekanisme kerja 
kelembagaan ASN dan/atau lembaga pengelola 
kepegawaian dengan unit kerja dalam penguatan 
efektivitas organisasi</t>
  </si>
  <si>
    <t>Menganalisis proses penyusunan 
kebijakan/regulasi bidang sumber daya 
manusia aparatur</t>
  </si>
  <si>
    <t>Menyusun panduan/naskah akademik 
kebijakan/regulasi pengelolaan sistem sumber 
daya manusia aparatur</t>
  </si>
  <si>
    <t>Melaksanakan asistensi dan konsultasi 
pengelolaan sistem kepegawaian aparatur sipil  negara/sumber daya manusia aparatur</t>
  </si>
  <si>
    <t>Dokumen rancangan dan pengembangan instrumen, 
materi dan validasi uji kompetensi pengisian jabatan 
aparatur sipil negara</t>
  </si>
  <si>
    <t>Dokumen analisis proses pengembangan karier 
aparatur sipil negara</t>
  </si>
  <si>
    <t>Dokumen analisis proses penyusunan pola karier 
aparatur sipil negara</t>
  </si>
  <si>
    <t>Dokumen evaluasi pelaksanaan promosi aparatur sipil 
negara</t>
  </si>
  <si>
    <t>Dokumen analisis proses mutasi aparatur sipil negara</t>
  </si>
  <si>
    <t>Dokumen analisis proses penugasan aparatur sipil 
negara</t>
  </si>
  <si>
    <t>Dokumen pengelolaan sistem informasi manajemen 
karier aparatur sipil negara</t>
  </si>
  <si>
    <t>Dokumen perangkat/instrumen pengembangan 
kompetensi aparatur sipil negara</t>
  </si>
  <si>
    <t>Dokumen penyusunan dan validasi instrumen 
uji/sertifikasi kompetensi aparatur sipil negara</t>
  </si>
  <si>
    <t>Dokumen pengelolaan kinerja aparatur sipil negara</t>
  </si>
  <si>
    <t>Dokumen instrumen pelaksanaan pengukuran kinerja pegawai</t>
  </si>
  <si>
    <t>Dokumen penilaian SKP</t>
  </si>
  <si>
    <t>Dokumen analisis pelaksanaan pendistribusian 
predikat penilaian kinerja pada unit 
kerja/organisasi/instansi pemerintah</t>
  </si>
  <si>
    <t>Dokumen analisis tindak lanjut pengelolaan hasil 
laporan penilaian kinerja</t>
  </si>
  <si>
    <t>Dokumen rancangan instrumen dan materi uji untuk perbaikan/evaluasi kinerja</t>
  </si>
  <si>
    <t>Dokumen catatan/record kinerja pegawai</t>
  </si>
  <si>
    <t>Dokumen analisis proses manajemen kinerja aparatur sipil negara</t>
  </si>
  <si>
    <t>Dokumen indikator kinerja utama (key performance 
indicator) dan kompetensi dalam penilaian kinerja 
aparatur sipil negara</t>
  </si>
  <si>
    <t>Dokumen analisis disiplin aparatur sipil negara</t>
  </si>
  <si>
    <t>Dokumen rekomendasi penghargaan aparatur sipil 
negara</t>
  </si>
  <si>
    <t>Dokumen analisis proses cuti aparatur sipil negara</t>
  </si>
  <si>
    <t>Dokumen pelaksanaan manajemen SDM aparatur 
strategik berberbasis kompetensi atau 
talenta/reformasi birokrasi/zona integritas</t>
  </si>
  <si>
    <t>Dokumen diagnosis struktur/kelembagaan/
tatalaksana/proses bisnis</t>
  </si>
  <si>
    <t>Dokumen analisis dan rekomendasi peran, fungsi, 
kewenangan dan mekanisme kerja kelembagaan ASN 
dan/atau lembaga pengelola kepegawaian dengan 
unit kerja dalam penguatan efektivitas organisasi</t>
  </si>
  <si>
    <t>Dokumen analisisi proses penyusunan 
kebijakan/regulasi Bidang SDM Aparatur</t>
  </si>
  <si>
    <t>Dokumen panduan/naskah akademik 
kebijakan/regulasi bidang SDM aparatur</t>
  </si>
  <si>
    <t>Laporan pelaksanaan asistensi dan konsultasi 
pengelolaan system kepegawaian aparatur sipil 
negara/sumber daya manusia aparatur</t>
  </si>
  <si>
    <t>Pelaksanaan tugas kedinasan dari pimpinan</t>
  </si>
  <si>
    <t>Merumuskan rekomendasi penghargaan aparatur sipil negara</t>
  </si>
  <si>
    <t>Dokumen analisisi proses penyusunan kebijakan/regulasi Bidang SDM Aparatur</t>
  </si>
  <si>
    <t>Dokumen panduan/naskah akademik kebijakan/regulasi bidang SDM aparatur</t>
  </si>
  <si>
    <t>Menganalisis proses penyusunan kebijakan/regulasi bidang sumber daya manusia aparatur</t>
  </si>
  <si>
    <t>Juknis pelaksanaan uji kompetensi</t>
  </si>
  <si>
    <t>Juknis penyusunan pola karier</t>
  </si>
  <si>
    <t>Juknis pelaksanaan promosi ASN</t>
  </si>
  <si>
    <t>Juknis mutasi ASN</t>
  </si>
  <si>
    <t>Surat perintah penugasan ASN</t>
  </si>
  <si>
    <t>Perangkat sistem informasi manajemen karir ASN</t>
  </si>
  <si>
    <t>Juknis pengembangan kompetensi</t>
  </si>
  <si>
    <t>Juknis pelaksanaan uji/sertifikasi kompetensi</t>
  </si>
  <si>
    <t>Dokumen kepegawaian</t>
  </si>
  <si>
    <t xml:space="preserve">Juknis instrumen </t>
  </si>
  <si>
    <t>Dokumen penilaian kinerja pegawai</t>
  </si>
  <si>
    <t>Laporan penilaian kinerja</t>
  </si>
  <si>
    <t>Juknis evaluasi kinerja</t>
  </si>
  <si>
    <t>Juknis pembuatan catatan kinerja pegawai</t>
  </si>
  <si>
    <t>Juknis manajemen kinerja ASN</t>
  </si>
  <si>
    <t>Juknis penyusunan indikator kinerja utama</t>
  </si>
  <si>
    <t>Juknis proses disiplin ASN</t>
  </si>
  <si>
    <t>Juknis pemberian penghargaan ASN</t>
  </si>
  <si>
    <t>Juknis proses cuti ASN</t>
  </si>
  <si>
    <t>Juknis pelaksanaan manajemen SDM aparatur strategik</t>
  </si>
  <si>
    <t>Struktur organisasi</t>
  </si>
  <si>
    <t>Dokumen tupoksi ASN</t>
  </si>
  <si>
    <t>Juknis penyusunan kebijakan/regulasi</t>
  </si>
  <si>
    <t>Juknis penyusunan panduan/naskah akademik kebijakan/regulasi</t>
  </si>
  <si>
    <t>Juknis pelaksanaan asistensi dan konsultasi pengelolaan sistem kepegawaian</t>
  </si>
  <si>
    <t>Disposisi pimpinan</t>
  </si>
  <si>
    <t>Bertanggung jawab terhadap kebenaran, ketepatan dan kecepatan dalam merancang dan mengembangkan instrumen, materi dan validasi uji kompetensi pengisian jabatan aparatur sipil negara</t>
  </si>
  <si>
    <t>Bertanggung jawab terhadap kebenaran, ketepatan dan kecepatan dalam menganalisis proses pengembangan karier aparatur sipil negara</t>
  </si>
  <si>
    <t>Bertanggung jawab terhadap kebenaran, ketepatan dan kecepatan dalam melaksanakan tugas kedinasan lain dari pimpinan</t>
  </si>
  <si>
    <t>O3 =</t>
  </si>
  <si>
    <t>Menyelia</t>
  </si>
  <si>
    <t>WAKTU PENYELESAIAN (JAM)</t>
  </si>
  <si>
    <r>
      <t>1) Realistik</t>
    </r>
    <r>
      <rPr>
        <sz val="11"/>
        <color theme="0"/>
        <rFont val="Bookman Old Style"/>
        <family val="1"/>
      </rPr>
      <t>'</t>
    </r>
    <r>
      <rPr>
        <sz val="11"/>
        <color theme="1"/>
        <rFont val="Bookman Old Style"/>
        <family val="1"/>
      </rPr>
      <t>(R)</t>
    </r>
  </si>
  <si>
    <t>2) Investigatif (I)</t>
  </si>
  <si>
    <t>3) Konvensional (K)</t>
  </si>
  <si>
    <t>Kelas 10</t>
  </si>
  <si>
    <t>Sarjana (S1)/Diploma IV bidang ilmu administrasi negara/publik, kebijakan publik, manajemen publik, manajemen/pengembangan sumber daya manusia, pemerintahan, informatika, atau bidang ilmu lainnya yang relevan dengan tugas Analis SDM Aparatur</t>
  </si>
  <si>
    <t>Paling singkat 2 (Dua) Tahun dalam bidang kepegawaian di bidang pengelolaan, perumusan, analisis, evaluasi, pengembangan, konsultasi dan penyusunan rekomendasi kebijakan sistem sumber daya manusia aparatur</t>
  </si>
  <si>
    <t>Dokumen rancangan dan pengembangan instrumen, materi dan validasi uji kompetensi pengisian jabatan aparatur sipil negara</t>
  </si>
  <si>
    <t>Dokumen analisis proses pengembangan karier aparatur sipil negara</t>
  </si>
  <si>
    <t>Dokumen evaluasi pelaksanaan promosi aparatur sipil negara</t>
  </si>
  <si>
    <t>Dokumen analisis proses penugasan aparatur sipil negara</t>
  </si>
  <si>
    <t>Dokumen pengelolaan sistem informasi manajemen karier aparatur sipil negara</t>
  </si>
  <si>
    <t>Dokumen perangkat/instrumen pengembangan kompetensi aparatur sipil negara</t>
  </si>
  <si>
    <t>Dokumen analisis pelaksanaan pendistribusian predikat penilaian kinerja pada unit kerja/organisasi/instansi pemerintah</t>
  </si>
  <si>
    <t>Dokumen analisis tindak lanjut pengelolaan hasil laporan penilaian kinerja</t>
  </si>
  <si>
    <t>Dokumen indikator kinerja utama (key performance indicator) dan kompetensi dalam penilaian kinerja aparatur sipil negara</t>
  </si>
  <si>
    <t>Dokumen rekomendasi penghargaan aparatur sipil negara</t>
  </si>
  <si>
    <t>Dokumen pelaksanaan manajemen SDM aparatur strategik berberbasis kompetensi atau talenta/reformasi birokrasi/zona integritas</t>
  </si>
  <si>
    <t>Dokumen analisis dan rekomendasi peran, fungsi, kewenangan dan mekanisme kerja kelembagaan ASN dan/atau lembaga pengelola kepegawaian dengan unit kerja dalam penguatan efektivitas organisasi</t>
  </si>
  <si>
    <t>Laporan pelaksanaan asistensi dan konsultasi pengelolaan system kepegawaian aparatur sipil negara/sumber daya manusia aparatur</t>
  </si>
  <si>
    <t>Merancang dan mengembangkan instrumen, materi dan validasi uji kompetensi pengisian jabatan aparatur sipil negara</t>
  </si>
  <si>
    <t>Menganalisis proses pengembangan karier aparatur sipil negara</t>
  </si>
  <si>
    <t>Menganalisis proses penyusunan pola karier aparatur sipil negara</t>
  </si>
  <si>
    <t>Mengevaluasi pelaksanaan promosi aparatur sipil negara</t>
  </si>
  <si>
    <t>Menganalisis proses mutasi aparatur sipil negara</t>
  </si>
  <si>
    <t>Menganalisis proses penugasan aparatur sipil negara</t>
  </si>
  <si>
    <t>Mengelola sistem informasi manajemen karier aparatur sipil negara</t>
  </si>
  <si>
    <t>Menganalisis perangkat/ instrumen pengembangan kompetensi aparatur sipil negara</t>
  </si>
  <si>
    <t>Menyusun dan memvalidasi instrumen uji/sertifikasi kompetensi aparatur sipil negara</t>
  </si>
  <si>
    <t>Menyusun instrumen pelaksanaan pengukuran kinerja pegawai</t>
  </si>
  <si>
    <t>Menyusun dokumen penilaian Sasaran Kinerja Pegawai (SKP)</t>
  </si>
  <si>
    <t>Menganalisis pelaksanaan pendistribusian predikat penilaian kinerja pada unit kerja/organisasi/instansi pemerintah</t>
  </si>
  <si>
    <t>Menganalisis tindak lanjut pengelolaan hasil laporan penilaian kinerja</t>
  </si>
  <si>
    <t>Merancang instrumen dan materi uji untuk perbaikan/evaluasi kinerja</t>
  </si>
  <si>
    <t>Menganalisis proses manajemen kinerja aparatur sipil negara</t>
  </si>
  <si>
    <t>Menyusun indikator kinerja utama (key performance indicator) dan kompetensi dalam penilaian kinerja aparatur sipil negara</t>
  </si>
  <si>
    <t>Menganalisis proses disiplin aparatur sipil negara</t>
  </si>
  <si>
    <t>Mengelola pelaksanaan manajemen SDM aparatur strategik berberbasis kompetensi atau talenta/reformasi birokrasi/zona integritas</t>
  </si>
  <si>
    <t>Mendiagnosis struktur/kelembagaan/tatalaksana/proses bisnis yang efektif untuk instansi pemerintah</t>
  </si>
  <si>
    <t>Menganalisis dan menyusun rekomendasi peran, fungsi, kewenangan dan mekanisme kerja kelembagaan ASN dan/atau lembaga pengelola kepegawaian dengan unit kerja dalam penguatan efektivitas organisasi</t>
  </si>
  <si>
    <t>Menyusun panduan/naskah akademik kebijakan/regulasi pengelolaan sistem sumber daya manusia aparatur</t>
  </si>
  <si>
    <t>Melaksanakan asistensi dan konsultasi pengelolaan sistem kepegawaian aparatur sipil  negara/sumber daya manusia aparatur</t>
  </si>
  <si>
    <t>Melaksanakan asistensi dan konsultasi  pengelolaan sistem kepegawaian aparatur sipil  negara/sumber daya manusia aparatur</t>
  </si>
  <si>
    <t>Bertanggung jawab terhadap kebenaran, ketepatan dan kecepatan dalam menganalisis perangkat/ instrumen pengembangan kompetensi aparatur sipil negara</t>
  </si>
  <si>
    <t>Bertanggung jawab terhadap kebenaran, ketepatan dan kecepatan dalam menganalisis dan menyusun rekomendasi peran, fungsi, kewenangan dan mekanisme kerja kelembagaan ASN dan/atau lembaga pengelola kepegawaian dengan unit kerja dalam penguatan efektivitas organisasi</t>
  </si>
  <si>
    <t>Kemampuan menyesuaikan diri menerima tanggung jawab untuk kegiatan memimpin, mengendalikan atau merencanakan.</t>
  </si>
  <si>
    <t>Kemampuan menyesuaikan diri dengan kegiatan pengambilan peraturan, pembuatan pertimbangan, atau pembuatan peraturan berdasarkan kriteria yang diukur atau dapat diuji.</t>
  </si>
  <si>
    <t>Kemampuan menyesuaikan diri dalam berhubungan dengan orang lain lebih dari hanya penerimaan dan pembuatan instruksi.</t>
  </si>
  <si>
    <t>Kemampuan menyesuaikan diri dalam kegiatan-kegiatan yang berulang, atau secara terus menerus melakukan kegiatan yang sama, sesuai dengan perangkat prosedur, urutan atau kecepatan yang tertentu.</t>
  </si>
  <si>
    <t>Kemampuan menyesuaikan diri untuk bekerja dengan ketegangan jiwa jika berhadapan dengan keadaan darurat, kritis, tidak biasa atau bahaya, atau bekerja dengan kecepatan kerja dan perhatian terus menerus merupakan keseluruhan atau sebagian aspek pekerjaan.</t>
  </si>
  <si>
    <t>Kemampuan menyesuaikan diri dengan situasi yang menghendaki pencapaian dengan tepat menurut perangkat batas, toleransi, atau standar-standar tertentu.</t>
  </si>
  <si>
    <t>Kemampuan menyesuaikan diri untuk melaksanakan berbagai tugas, sering berganti dari tugas yang lainnya yang berbeda sifatnya tanpa kehilangan efisiensi atau ketenangan diri.</t>
  </si>
  <si>
    <t>Sangat Baik</t>
  </si>
  <si>
    <t>Bidang Mutasi, Promosi, Penilaian Kinerja dan Penghargaan</t>
  </si>
  <si>
    <t>SOP, SOTK, Dokumen Kepegawaian</t>
  </si>
  <si>
    <t>SOP, SOTK, Peraturan terkait</t>
  </si>
  <si>
    <t>Surat Perintah, Peraturan terkait</t>
  </si>
  <si>
    <t>JFT dan Pelaksana</t>
  </si>
  <si>
    <t>Kepala Badan</t>
  </si>
  <si>
    <t>Koordinasi dan sinkronisasi</t>
  </si>
  <si>
    <t>Diklat teknis</t>
  </si>
  <si>
    <t>Diklat fungsional sumber daya manusia aparatur</t>
  </si>
  <si>
    <t>- Diklat teknis perencanaan mutasi/promosi</t>
  </si>
  <si>
    <t>- Diklat teknis manajemen ASN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</si>
</sst>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0_-;\-* #,##0_-;_-* &quot;-&quot;_-;_-@_-"/>
    <numFmt numFmtId="43" formatCode="_-* #,##0.00_-;\-* #,##0.00_-;_-* &quot;-&quot;??_-;_-@_-"/>
    <numFmt numFmtId="164" formatCode="_-* #,##0.000_-;\-* #,##0.000_-;_-* &quot;-&quot;_-;_-@_-"/>
  </numFmts>
  <fonts count="5" x14ac:knownFonts="1">
    <font>
      <sz val="11"/>
      <color theme="1"/>
      <name val="Calibri"/>
      <family val="2"/>
      <scheme val="minor"/>
    </font>
    <font>
      <sz val="11"/>
      <color theme="1"/>
      <name val="Calibri"/>
      <family val="2"/>
      <scheme val="minor"/>
    </font>
    <font>
      <b/>
      <sz val="12"/>
      <color theme="1"/>
      <name val="Bookman Old Style"/>
      <family val="1"/>
    </font>
    <font>
      <sz val="11"/>
      <color theme="1"/>
      <name val="Bookman Old Style"/>
      <family val="1"/>
    </font>
    <font>
      <sz val="11"/>
      <color theme="0"/>
      <name val="Bookman Old Style"/>
      <family val="1"/>
    </font>
  </fonts>
  <fills count="3">
    <fill>
      <patternFill patternType="none"/>
    </fill>
    <fill>
      <patternFill patternType="gray125"/>
    </fill>
    <fill>
      <patternFill patternType="solid">
        <fgColor theme="8"/>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2">
    <xf numFmtId="0" fontId="0" fillId="0" borderId="0"/>
    <xf numFmtId="43" fontId="1" fillId="0" borderId="0" applyFont="0" applyFill="0" applyBorder="0" applyAlignment="0" applyProtection="0"/>
  </cellStyleXfs>
  <cellXfs count="101">
    <xf numFmtId="0" fontId="0" fillId="0" borderId="0" xfId="0"/>
    <xf numFmtId="0" fontId="0" fillId="0" borderId="0" xfId="0" applyAlignment="1">
      <alignment horizontal="center" vertical="center"/>
    </xf>
    <xf numFmtId="0" fontId="0" fillId="0" borderId="0" xfId="0" applyAlignment="1">
      <alignment horizontal="left" vertical="center"/>
    </xf>
    <xf numFmtId="0" fontId="0" fillId="0" borderId="0" xfId="0" applyAlignment="1">
      <alignment vertical="center"/>
    </xf>
    <xf numFmtId="0" fontId="0" fillId="0" borderId="0" xfId="0" applyAlignment="1">
      <alignment horizontal="left" vertical="center"/>
    </xf>
    <xf numFmtId="0" fontId="0" fillId="0" borderId="0" xfId="0" applyBorder="1" applyAlignment="1">
      <alignment wrapText="1"/>
    </xf>
    <xf numFmtId="0" fontId="0" fillId="0" borderId="0" xfId="0" applyBorder="1" applyAlignment="1">
      <alignment vertical="center" wrapText="1"/>
    </xf>
    <xf numFmtId="0" fontId="0" fillId="0" borderId="0" xfId="0" applyBorder="1"/>
    <xf numFmtId="0" fontId="3" fillId="0" borderId="0" xfId="0" applyFont="1" applyAlignment="1">
      <alignment horizontal="center" vertical="center"/>
    </xf>
    <xf numFmtId="0" fontId="3" fillId="0" borderId="0" xfId="0" applyFont="1"/>
    <xf numFmtId="0" fontId="3" fillId="0" borderId="0" xfId="0" applyFont="1" applyAlignment="1">
      <alignment horizontal="left" vertical="center"/>
    </xf>
    <xf numFmtId="1" fontId="3" fillId="0" borderId="0" xfId="0" quotePrefix="1" applyNumberFormat="1" applyFont="1" applyAlignment="1">
      <alignment horizontal="center" vertical="center"/>
    </xf>
    <xf numFmtId="0" fontId="3" fillId="0" borderId="0" xfId="0" quotePrefix="1" applyFont="1" applyAlignment="1">
      <alignment horizontal="center" vertical="center"/>
    </xf>
    <xf numFmtId="0" fontId="3" fillId="0" borderId="0" xfId="0" quotePrefix="1" applyFont="1" applyAlignment="1">
      <alignment horizontal="right"/>
    </xf>
    <xf numFmtId="0" fontId="3" fillId="0" borderId="0" xfId="0" quotePrefix="1" applyFont="1" applyAlignment="1">
      <alignment horizontal="center" vertical="top"/>
    </xf>
    <xf numFmtId="0" fontId="3" fillId="0" borderId="0" xfId="0" applyFont="1" applyAlignment="1">
      <alignment horizontal="left" vertical="top" wrapText="1"/>
    </xf>
    <xf numFmtId="0" fontId="3" fillId="0" borderId="0" xfId="0" quotePrefix="1" applyFont="1" applyAlignment="1">
      <alignment horizontal="right" vertical="center"/>
    </xf>
    <xf numFmtId="0" fontId="3" fillId="0" borderId="0" xfId="0" applyFont="1" applyAlignment="1">
      <alignment vertical="center"/>
    </xf>
    <xf numFmtId="0" fontId="3" fillId="0" borderId="1" xfId="0" quotePrefix="1" applyFont="1" applyBorder="1" applyAlignment="1">
      <alignment horizontal="center" vertical="center"/>
    </xf>
    <xf numFmtId="0" fontId="3" fillId="0" borderId="1" xfId="0" applyFont="1" applyBorder="1" applyAlignment="1">
      <alignment vertical="center" wrapText="1"/>
    </xf>
    <xf numFmtId="0" fontId="3" fillId="0" borderId="1" xfId="0" applyFont="1" applyBorder="1" applyAlignment="1">
      <alignment horizontal="center" vertical="center"/>
    </xf>
    <xf numFmtId="41" fontId="3" fillId="0" borderId="1" xfId="1" applyNumberFormat="1" applyFont="1" applyBorder="1" applyAlignment="1">
      <alignment horizontal="center" vertical="center"/>
    </xf>
    <xf numFmtId="164" fontId="3" fillId="0" borderId="1" xfId="0" applyNumberFormat="1" applyFont="1" applyBorder="1" applyAlignment="1">
      <alignment horizontal="center" vertical="center"/>
    </xf>
    <xf numFmtId="0" fontId="3" fillId="0" borderId="1" xfId="0" applyFont="1" applyBorder="1"/>
    <xf numFmtId="164" fontId="3" fillId="0" borderId="1" xfId="0" applyNumberFormat="1" applyFont="1" applyBorder="1"/>
    <xf numFmtId="41" fontId="3" fillId="0" borderId="1" xfId="0" applyNumberFormat="1" applyFont="1" applyBorder="1"/>
    <xf numFmtId="0" fontId="3" fillId="0" borderId="0" xfId="0" quotePrefix="1" applyFont="1" applyBorder="1" applyAlignment="1">
      <alignment horizontal="center" vertical="center"/>
    </xf>
    <xf numFmtId="0" fontId="3" fillId="0" borderId="0" xfId="0" applyFont="1" applyBorder="1" applyAlignment="1">
      <alignment horizontal="left" vertical="center" wrapText="1"/>
    </xf>
    <xf numFmtId="0" fontId="3" fillId="0" borderId="0" xfId="0" applyFont="1" applyBorder="1" applyAlignment="1">
      <alignment horizontal="left" vertical="center"/>
    </xf>
    <xf numFmtId="0" fontId="3" fillId="0" borderId="0" xfId="0" applyFont="1" applyBorder="1" applyAlignment="1">
      <alignment horizontal="justify" vertical="justify" wrapText="1"/>
    </xf>
    <xf numFmtId="0" fontId="3" fillId="0" borderId="0" xfId="0" applyFont="1" applyBorder="1" applyAlignment="1">
      <alignment horizontal="justify" vertical="justify"/>
    </xf>
    <xf numFmtId="0" fontId="3" fillId="2" borderId="1" xfId="0" applyFont="1" applyFill="1" applyBorder="1" applyAlignment="1">
      <alignment horizontal="center" vertical="center"/>
    </xf>
    <xf numFmtId="0" fontId="3" fillId="0" borderId="1" xfId="0" applyFont="1" applyBorder="1" applyAlignment="1">
      <alignment vertical="center"/>
    </xf>
    <xf numFmtId="0" fontId="3" fillId="0" borderId="1" xfId="0" applyFont="1" applyBorder="1" applyAlignment="1">
      <alignment horizontal="justify" vertical="center"/>
    </xf>
    <xf numFmtId="0" fontId="3" fillId="0" borderId="0" xfId="0" applyFont="1" applyAlignment="1">
      <alignment horizontal="left"/>
    </xf>
    <xf numFmtId="0" fontId="3" fillId="2" borderId="1" xfId="0" applyFont="1" applyFill="1" applyBorder="1" applyAlignment="1">
      <alignment vertical="center"/>
    </xf>
    <xf numFmtId="0" fontId="3" fillId="0" borderId="1" xfId="0" quotePrefix="1" applyFont="1" applyBorder="1"/>
    <xf numFmtId="0" fontId="3" fillId="0" borderId="0" xfId="0" applyFont="1" applyAlignment="1">
      <alignment horizontal="right"/>
    </xf>
    <xf numFmtId="0" fontId="3" fillId="0" borderId="0" xfId="0" applyFont="1" applyAlignment="1">
      <alignment wrapText="1"/>
    </xf>
    <xf numFmtId="0" fontId="3" fillId="0" borderId="0" xfId="0" quotePrefix="1" applyFont="1" applyAlignment="1">
      <alignment horizontal="left" vertical="center"/>
    </xf>
    <xf numFmtId="0" fontId="3" fillId="0" borderId="0" xfId="0" quotePrefix="1" applyFont="1" applyAlignment="1">
      <alignment horizontal="right" vertical="top"/>
    </xf>
    <xf numFmtId="0" fontId="3" fillId="0" borderId="0" xfId="0" applyFont="1" applyAlignment="1">
      <alignment horizontal="left" vertical="top"/>
    </xf>
    <xf numFmtId="0" fontId="3" fillId="0" borderId="0" xfId="0" applyFont="1" applyAlignment="1">
      <alignment horizontal="center" vertical="top"/>
    </xf>
    <xf numFmtId="0" fontId="3" fillId="0" borderId="1" xfId="0" applyFont="1" applyBorder="1" applyAlignment="1">
      <alignment horizontal="center" vertical="center"/>
    </xf>
    <xf numFmtId="0" fontId="3" fillId="0" borderId="0" xfId="0" applyFont="1" applyAlignment="1">
      <alignment horizontal="left" vertical="center"/>
    </xf>
    <xf numFmtId="0" fontId="3" fillId="0" borderId="1" xfId="0" applyFont="1" applyBorder="1" applyAlignment="1">
      <alignment horizontal="left" vertical="center" wrapText="1"/>
    </xf>
    <xf numFmtId="0" fontId="0" fillId="0" borderId="0" xfId="0" applyBorder="1" applyAlignment="1">
      <alignment horizontal="left" vertical="center" wrapText="1"/>
    </xf>
    <xf numFmtId="0" fontId="3" fillId="0" borderId="2" xfId="0" applyFont="1" applyBorder="1" applyAlignment="1">
      <alignment horizontal="left" vertical="center" wrapText="1"/>
    </xf>
    <xf numFmtId="0" fontId="3" fillId="0" borderId="14" xfId="0" applyFont="1" applyBorder="1" applyAlignment="1">
      <alignment horizontal="left" vertical="center" wrapText="1"/>
    </xf>
    <xf numFmtId="0" fontId="3" fillId="0" borderId="3" xfId="0" applyFont="1" applyBorder="1" applyAlignment="1">
      <alignment horizontal="left" vertical="center" wrapText="1"/>
    </xf>
    <xf numFmtId="0" fontId="3" fillId="2" borderId="1" xfId="0" applyFont="1" applyFill="1" applyBorder="1" applyAlignment="1">
      <alignment horizontal="center" vertical="center"/>
    </xf>
    <xf numFmtId="0" fontId="3" fillId="0" borderId="0" xfId="0" applyFont="1" applyAlignment="1">
      <alignment horizontal="left"/>
    </xf>
    <xf numFmtId="0" fontId="3" fillId="0" borderId="2" xfId="0" applyFont="1" applyBorder="1" applyAlignment="1">
      <alignment horizontal="center"/>
    </xf>
    <xf numFmtId="0" fontId="3" fillId="0" borderId="14" xfId="0" applyFont="1" applyBorder="1" applyAlignment="1">
      <alignment horizontal="center"/>
    </xf>
    <xf numFmtId="0" fontId="3" fillId="0" borderId="3" xfId="0" applyFont="1" applyBorder="1" applyAlignment="1">
      <alignment horizontal="center"/>
    </xf>
    <xf numFmtId="0" fontId="3" fillId="0" borderId="1" xfId="0" quotePrefix="1" applyFont="1" applyBorder="1" applyAlignment="1">
      <alignment horizontal="center"/>
    </xf>
    <xf numFmtId="0" fontId="3" fillId="0" borderId="1" xfId="0" applyFont="1" applyBorder="1" applyAlignment="1">
      <alignment horizontal="center"/>
    </xf>
    <xf numFmtId="0" fontId="3" fillId="0" borderId="2" xfId="0" applyFont="1" applyBorder="1" applyAlignment="1">
      <alignment horizontal="left"/>
    </xf>
    <xf numFmtId="0" fontId="3" fillId="0" borderId="14" xfId="0" applyFont="1" applyBorder="1" applyAlignment="1">
      <alignment horizontal="left"/>
    </xf>
    <xf numFmtId="0" fontId="3" fillId="0" borderId="3" xfId="0" applyFont="1" applyBorder="1" applyAlignment="1">
      <alignment horizontal="left"/>
    </xf>
    <xf numFmtId="0" fontId="3" fillId="0" borderId="1" xfId="0" applyFont="1" applyBorder="1" applyAlignment="1">
      <alignment horizontal="center" wrapText="1"/>
    </xf>
    <xf numFmtId="0" fontId="3" fillId="0" borderId="1" xfId="0" applyFont="1" applyBorder="1" applyAlignment="1">
      <alignment horizontal="center" vertical="center"/>
    </xf>
    <xf numFmtId="0" fontId="3" fillId="0" borderId="0" xfId="0" applyFont="1" applyAlignment="1">
      <alignment horizontal="left" wrapText="1"/>
    </xf>
    <xf numFmtId="0" fontId="3" fillId="0" borderId="1" xfId="0" applyFont="1" applyBorder="1" applyAlignment="1">
      <alignment horizontal="left" vertical="center"/>
    </xf>
    <xf numFmtId="0" fontId="3" fillId="0" borderId="2" xfId="0" applyFont="1" applyBorder="1" applyAlignment="1">
      <alignment horizontal="left" vertical="center"/>
    </xf>
    <xf numFmtId="0" fontId="3" fillId="0" borderId="14" xfId="0" applyFont="1" applyBorder="1" applyAlignment="1">
      <alignment horizontal="left" vertical="center"/>
    </xf>
    <xf numFmtId="0" fontId="3" fillId="0" borderId="3" xfId="0" applyFont="1" applyBorder="1" applyAlignment="1">
      <alignment horizontal="left" vertical="center"/>
    </xf>
    <xf numFmtId="0" fontId="3" fillId="0" borderId="2" xfId="0" applyFont="1" applyBorder="1" applyAlignment="1">
      <alignment horizontal="center" vertical="center"/>
    </xf>
    <xf numFmtId="0" fontId="3" fillId="0" borderId="14" xfId="0" applyFont="1" applyBorder="1" applyAlignment="1">
      <alignment horizontal="center" vertical="center"/>
    </xf>
    <xf numFmtId="0" fontId="3" fillId="0" borderId="3" xfId="0" applyFont="1" applyBorder="1" applyAlignment="1">
      <alignment horizontal="center" vertical="center"/>
    </xf>
    <xf numFmtId="0" fontId="3" fillId="0" borderId="13" xfId="0" applyFont="1" applyBorder="1" applyAlignment="1">
      <alignment horizontal="left"/>
    </xf>
    <xf numFmtId="0" fontId="3" fillId="2" borderId="1" xfId="0" applyFont="1" applyFill="1" applyBorder="1" applyAlignment="1">
      <alignment horizontal="center" vertical="center" wrapText="1"/>
    </xf>
    <xf numFmtId="0" fontId="3" fillId="0" borderId="2" xfId="0" applyFont="1" applyBorder="1" applyAlignment="1">
      <alignment vertical="center" wrapText="1"/>
    </xf>
    <xf numFmtId="0" fontId="3" fillId="0" borderId="14" xfId="0" applyFont="1" applyBorder="1" applyAlignment="1">
      <alignment vertical="center" wrapText="1"/>
    </xf>
    <xf numFmtId="0" fontId="3" fillId="0" borderId="3" xfId="0" applyFont="1" applyBorder="1" applyAlignment="1">
      <alignment vertical="center" wrapText="1"/>
    </xf>
    <xf numFmtId="0" fontId="3" fillId="2" borderId="2" xfId="0" applyFont="1" applyFill="1" applyBorder="1" applyAlignment="1">
      <alignment horizontal="center" vertical="center"/>
    </xf>
    <xf numFmtId="0" fontId="3" fillId="2" borderId="14" xfId="0" applyFont="1" applyFill="1" applyBorder="1" applyAlignment="1">
      <alignment horizontal="center" vertical="center"/>
    </xf>
    <xf numFmtId="0" fontId="3" fillId="2" borderId="3" xfId="0" applyFont="1" applyFill="1" applyBorder="1" applyAlignment="1">
      <alignment horizontal="center" vertical="center"/>
    </xf>
    <xf numFmtId="0" fontId="3" fillId="0" borderId="0" xfId="0" applyFont="1" applyAlignment="1">
      <alignment horizontal="left" vertical="center" wrapText="1"/>
    </xf>
    <xf numFmtId="0" fontId="3" fillId="0" borderId="1" xfId="0" applyFont="1" applyBorder="1" applyAlignment="1">
      <alignment horizontal="left" wrapText="1"/>
    </xf>
    <xf numFmtId="0" fontId="3" fillId="0" borderId="1" xfId="0" applyFont="1" applyBorder="1" applyAlignment="1">
      <alignment horizontal="left"/>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0" borderId="0" xfId="0" applyFont="1" applyAlignment="1">
      <alignment horizontal="left" vertical="top" wrapText="1"/>
    </xf>
    <xf numFmtId="0" fontId="3" fillId="0" borderId="0" xfId="0" applyFont="1" applyAlignment="1">
      <alignment horizontal="left" vertical="top"/>
    </xf>
    <xf numFmtId="0" fontId="3" fillId="2" borderId="7"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2" fillId="0" borderId="0" xfId="0" applyFont="1" applyAlignment="1">
      <alignment horizontal="center" vertical="center"/>
    </xf>
    <xf numFmtId="0" fontId="3" fillId="2" borderId="4"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5" xfId="0" applyFont="1" applyFill="1" applyBorder="1" applyAlignment="1">
      <alignment horizontal="center" vertical="center"/>
    </xf>
    <xf numFmtId="0" fontId="3" fillId="0" borderId="0" xfId="0" applyFont="1" applyAlignment="1">
      <alignment horizontal="left" vertical="center"/>
    </xf>
    <xf numFmtId="0" fontId="3" fillId="0" borderId="0" xfId="0" quotePrefix="1" applyFont="1"/>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R241"/>
  <sheetViews>
    <sheetView tabSelected="1" topLeftCell="B230" zoomScaleNormal="100" workbookViewId="0">
      <selection activeCell="C250" sqref="C250"/>
    </sheetView>
  </sheetViews>
  <sheetFormatPr defaultRowHeight="15" x14ac:dyDescent="0.25"/>
  <cols>
    <col min="1" max="1" width="3.7109375" style="1" customWidth="1"/>
    <col min="2" max="2" width="4.140625" customWidth="1"/>
    <col min="3" max="3" width="22.7109375" customWidth="1"/>
    <col min="4" max="4" width="2.42578125" style="2" customWidth="1"/>
    <col min="5" max="5" width="6.28515625" style="4" customWidth="1"/>
    <col min="6" max="6" width="18.140625" customWidth="1"/>
    <col min="7" max="7" width="13.7109375" customWidth="1"/>
    <col min="8" max="8" width="18.7109375" customWidth="1"/>
    <col min="9" max="9" width="13.28515625" customWidth="1"/>
    <col min="10" max="10" width="16" customWidth="1"/>
    <col min="11" max="11" width="15.42578125" customWidth="1"/>
  </cols>
  <sheetData>
    <row r="2" spans="1:18" ht="22.5" customHeight="1" x14ac:dyDescent="0.25">
      <c r="A2" s="95" t="s">
        <v>0</v>
      </c>
      <c r="B2" s="95"/>
      <c r="C2" s="95"/>
      <c r="D2" s="95"/>
      <c r="E2" s="95"/>
      <c r="F2" s="95"/>
      <c r="G2" s="95"/>
      <c r="H2" s="95"/>
      <c r="I2" s="95"/>
      <c r="J2" s="95"/>
      <c r="K2" s="95"/>
    </row>
    <row r="3" spans="1:18" x14ac:dyDescent="0.25">
      <c r="A3" s="8"/>
      <c r="B3" s="9"/>
      <c r="C3" s="9"/>
      <c r="D3" s="10"/>
      <c r="E3" s="10"/>
      <c r="F3" s="9"/>
      <c r="G3" s="9"/>
      <c r="H3" s="9"/>
      <c r="I3" s="9"/>
      <c r="J3" s="9"/>
      <c r="K3" s="9"/>
    </row>
    <row r="4" spans="1:18" ht="27" customHeight="1" x14ac:dyDescent="0.25">
      <c r="A4" s="11" t="s">
        <v>1</v>
      </c>
      <c r="B4" s="99" t="s">
        <v>6</v>
      </c>
      <c r="C4" s="99"/>
      <c r="D4" s="10" t="s">
        <v>11</v>
      </c>
      <c r="E4" s="78" t="s">
        <v>148</v>
      </c>
      <c r="F4" s="78"/>
      <c r="G4" s="78"/>
      <c r="H4" s="78"/>
      <c r="I4" s="78"/>
      <c r="J4" s="9"/>
      <c r="K4" s="9"/>
    </row>
    <row r="5" spans="1:18" x14ac:dyDescent="0.25">
      <c r="A5" s="12" t="s">
        <v>2</v>
      </c>
      <c r="B5" s="51" t="s">
        <v>7</v>
      </c>
      <c r="C5" s="51"/>
      <c r="D5" s="10" t="s">
        <v>11</v>
      </c>
      <c r="E5" s="9"/>
      <c r="F5" s="9"/>
      <c r="G5" s="9"/>
      <c r="H5" s="9"/>
      <c r="I5" s="9"/>
      <c r="J5" s="9"/>
      <c r="K5" s="9"/>
    </row>
    <row r="6" spans="1:18" x14ac:dyDescent="0.25">
      <c r="A6" s="12" t="s">
        <v>3</v>
      </c>
      <c r="B6" s="51" t="s">
        <v>8</v>
      </c>
      <c r="C6" s="51"/>
      <c r="D6" s="10" t="s">
        <v>11</v>
      </c>
      <c r="E6" s="9"/>
      <c r="F6" s="9"/>
      <c r="G6" s="9"/>
      <c r="H6" s="9"/>
      <c r="I6" s="9"/>
      <c r="J6" s="9"/>
      <c r="K6" s="9"/>
    </row>
    <row r="7" spans="1:18" x14ac:dyDescent="0.25">
      <c r="A7" s="12"/>
      <c r="B7" s="13" t="s">
        <v>14</v>
      </c>
      <c r="C7" s="9" t="s">
        <v>21</v>
      </c>
      <c r="D7" s="10" t="s">
        <v>11</v>
      </c>
      <c r="E7" s="9"/>
      <c r="F7" s="9"/>
      <c r="G7" s="9"/>
      <c r="H7" s="9"/>
      <c r="I7" s="9"/>
      <c r="J7" s="9"/>
      <c r="K7" s="9"/>
    </row>
    <row r="8" spans="1:18" x14ac:dyDescent="0.25">
      <c r="A8" s="12"/>
      <c r="B8" s="13" t="s">
        <v>15</v>
      </c>
      <c r="C8" s="9" t="s">
        <v>22</v>
      </c>
      <c r="D8" s="10" t="s">
        <v>11</v>
      </c>
      <c r="E8" s="9"/>
      <c r="F8" s="9"/>
      <c r="G8" s="9"/>
      <c r="H8" s="9"/>
      <c r="I8" s="9"/>
      <c r="J8" s="9"/>
      <c r="K8" s="9"/>
    </row>
    <row r="9" spans="1:18" x14ac:dyDescent="0.25">
      <c r="A9" s="12"/>
      <c r="B9" s="13" t="s">
        <v>16</v>
      </c>
      <c r="C9" s="9" t="s">
        <v>23</v>
      </c>
      <c r="D9" s="10" t="s">
        <v>11</v>
      </c>
      <c r="E9" s="9" t="s">
        <v>77</v>
      </c>
      <c r="F9" s="9"/>
      <c r="G9" s="9"/>
      <c r="H9" s="9"/>
      <c r="I9" s="9"/>
      <c r="J9" s="9"/>
      <c r="K9" s="9"/>
    </row>
    <row r="10" spans="1:18" x14ac:dyDescent="0.25">
      <c r="A10" s="12"/>
      <c r="B10" s="13" t="s">
        <v>17</v>
      </c>
      <c r="C10" s="9" t="s">
        <v>24</v>
      </c>
      <c r="D10" s="10" t="s">
        <v>11</v>
      </c>
      <c r="E10" s="9" t="s">
        <v>291</v>
      </c>
      <c r="F10" s="9"/>
      <c r="G10" s="9"/>
      <c r="H10" s="9"/>
      <c r="I10" s="9"/>
      <c r="J10" s="9"/>
      <c r="K10" s="9"/>
    </row>
    <row r="11" spans="1:18" x14ac:dyDescent="0.25">
      <c r="A11" s="12"/>
      <c r="B11" s="13" t="s">
        <v>18</v>
      </c>
      <c r="C11" s="9" t="s">
        <v>25</v>
      </c>
      <c r="D11" s="10" t="s">
        <v>11</v>
      </c>
      <c r="E11" s="9"/>
      <c r="F11" s="9"/>
      <c r="G11" s="9"/>
      <c r="H11" s="9"/>
      <c r="I11" s="9"/>
      <c r="J11" s="9"/>
      <c r="K11" s="9"/>
    </row>
    <row r="12" spans="1:18" x14ac:dyDescent="0.25">
      <c r="A12" s="12"/>
      <c r="B12" s="13" t="s">
        <v>19</v>
      </c>
      <c r="C12" s="9" t="s">
        <v>26</v>
      </c>
      <c r="D12" s="10" t="s">
        <v>11</v>
      </c>
      <c r="E12" s="9"/>
      <c r="F12" s="9"/>
      <c r="G12" s="9"/>
      <c r="H12" s="9"/>
      <c r="I12" s="9"/>
      <c r="J12" s="9"/>
      <c r="K12" s="9"/>
    </row>
    <row r="13" spans="1:18" x14ac:dyDescent="0.25">
      <c r="A13" s="12"/>
      <c r="B13" s="13" t="s">
        <v>20</v>
      </c>
      <c r="C13" s="9" t="s">
        <v>27</v>
      </c>
      <c r="D13" s="10" t="s">
        <v>11</v>
      </c>
      <c r="E13" s="9"/>
      <c r="F13" s="9"/>
      <c r="G13" s="9"/>
      <c r="H13" s="9"/>
      <c r="I13" s="9"/>
      <c r="J13" s="9"/>
      <c r="K13" s="9"/>
    </row>
    <row r="14" spans="1:18" ht="98.25" customHeight="1" x14ac:dyDescent="0.25">
      <c r="A14" s="14" t="s">
        <v>4</v>
      </c>
      <c r="B14" s="85" t="s">
        <v>9</v>
      </c>
      <c r="C14" s="85"/>
      <c r="D14" s="15" t="s">
        <v>11</v>
      </c>
      <c r="E14" s="84" t="s">
        <v>138</v>
      </c>
      <c r="F14" s="84"/>
      <c r="G14" s="84"/>
      <c r="H14" s="84"/>
      <c r="I14" s="84"/>
      <c r="J14" s="84"/>
      <c r="K14" s="9"/>
    </row>
    <row r="15" spans="1:18" x14ac:dyDescent="0.25">
      <c r="A15" s="12" t="s">
        <v>5</v>
      </c>
      <c r="B15" s="51" t="s">
        <v>10</v>
      </c>
      <c r="C15" s="51"/>
      <c r="D15" s="10" t="s">
        <v>11</v>
      </c>
      <c r="E15" s="9"/>
      <c r="F15" s="9"/>
      <c r="G15" s="9"/>
      <c r="H15" s="9"/>
      <c r="I15" s="9"/>
      <c r="J15" s="9"/>
      <c r="K15" s="9"/>
    </row>
    <row r="16" spans="1:18" ht="75" customHeight="1" x14ac:dyDescent="0.25">
      <c r="A16" s="12"/>
      <c r="B16" s="16" t="s">
        <v>14</v>
      </c>
      <c r="C16" s="17" t="s">
        <v>39</v>
      </c>
      <c r="D16" s="10" t="s">
        <v>11</v>
      </c>
      <c r="E16" s="78" t="s">
        <v>243</v>
      </c>
      <c r="F16" s="78"/>
      <c r="G16" s="78"/>
      <c r="H16" s="78"/>
      <c r="I16" s="78"/>
      <c r="J16" s="78"/>
      <c r="K16" s="9"/>
      <c r="M16" s="3"/>
      <c r="N16" s="3"/>
      <c r="O16" s="3"/>
      <c r="P16" s="3"/>
      <c r="Q16" s="3"/>
      <c r="R16" s="3"/>
    </row>
    <row r="17" spans="1:11" ht="30" x14ac:dyDescent="0.25">
      <c r="A17" s="12"/>
      <c r="B17" s="40" t="s">
        <v>15</v>
      </c>
      <c r="C17" s="38" t="s">
        <v>40</v>
      </c>
      <c r="D17" s="41" t="s">
        <v>11</v>
      </c>
      <c r="E17" s="9"/>
      <c r="F17" s="9"/>
      <c r="G17" s="9"/>
      <c r="H17" s="9"/>
      <c r="I17" s="9"/>
      <c r="J17" s="9"/>
      <c r="K17" s="9"/>
    </row>
    <row r="18" spans="1:11" x14ac:dyDescent="0.25">
      <c r="A18" s="12"/>
      <c r="B18" s="13"/>
      <c r="C18" s="9" t="s">
        <v>133</v>
      </c>
      <c r="D18" s="10" t="s">
        <v>11</v>
      </c>
      <c r="E18" s="9" t="s">
        <v>299</v>
      </c>
      <c r="F18" s="9"/>
      <c r="G18" s="9"/>
      <c r="H18" s="9"/>
      <c r="I18" s="9"/>
      <c r="J18" s="9"/>
      <c r="K18" s="9"/>
    </row>
    <row r="19" spans="1:11" x14ac:dyDescent="0.25">
      <c r="A19" s="12"/>
      <c r="B19" s="13"/>
      <c r="C19" s="9" t="s">
        <v>298</v>
      </c>
      <c r="D19" s="10" t="s">
        <v>11</v>
      </c>
      <c r="E19" s="100" t="s">
        <v>300</v>
      </c>
      <c r="F19" s="9"/>
      <c r="G19" s="9"/>
      <c r="H19" s="9"/>
      <c r="I19" s="9"/>
      <c r="J19" s="9"/>
      <c r="K19" s="9"/>
    </row>
    <row r="20" spans="1:11" x14ac:dyDescent="0.25">
      <c r="A20" s="12"/>
      <c r="B20" s="13"/>
      <c r="C20" s="9"/>
      <c r="D20" s="44"/>
      <c r="E20" s="100" t="s">
        <v>301</v>
      </c>
      <c r="F20" s="9"/>
      <c r="G20" s="9"/>
      <c r="H20" s="9"/>
      <c r="I20" s="9"/>
      <c r="J20" s="9"/>
      <c r="K20" s="9"/>
    </row>
    <row r="21" spans="1:11" ht="68.25" customHeight="1" x14ac:dyDescent="0.25">
      <c r="A21" s="8"/>
      <c r="B21" s="42" t="s">
        <v>16</v>
      </c>
      <c r="C21" s="41" t="s">
        <v>41</v>
      </c>
      <c r="D21" s="41" t="s">
        <v>11</v>
      </c>
      <c r="E21" s="84" t="s">
        <v>244</v>
      </c>
      <c r="F21" s="84"/>
      <c r="G21" s="84"/>
      <c r="H21" s="84"/>
      <c r="I21" s="84"/>
      <c r="J21" s="84"/>
      <c r="K21" s="9"/>
    </row>
    <row r="22" spans="1:11" x14ac:dyDescent="0.25">
      <c r="A22" s="12" t="s">
        <v>12</v>
      </c>
      <c r="B22" s="51" t="s">
        <v>13</v>
      </c>
      <c r="C22" s="51"/>
      <c r="D22" s="10"/>
      <c r="E22" s="10"/>
      <c r="F22" s="9"/>
      <c r="G22" s="9"/>
      <c r="H22" s="9"/>
      <c r="I22" s="9"/>
      <c r="J22" s="9"/>
      <c r="K22" s="9"/>
    </row>
    <row r="23" spans="1:11" x14ac:dyDescent="0.25">
      <c r="A23" s="8"/>
      <c r="B23" s="9"/>
      <c r="C23" s="9"/>
      <c r="D23" s="10"/>
      <c r="E23" s="10"/>
      <c r="F23" s="9"/>
      <c r="G23" s="9"/>
      <c r="H23" s="9"/>
      <c r="I23" s="9"/>
      <c r="J23" s="9"/>
      <c r="K23" s="9"/>
    </row>
    <row r="24" spans="1:11" ht="15" customHeight="1" x14ac:dyDescent="0.25">
      <c r="A24" s="8"/>
      <c r="B24" s="96" t="s">
        <v>28</v>
      </c>
      <c r="C24" s="81" t="s">
        <v>29</v>
      </c>
      <c r="D24" s="86" t="s">
        <v>35</v>
      </c>
      <c r="E24" s="87"/>
      <c r="F24" s="88"/>
      <c r="G24" s="81" t="s">
        <v>31</v>
      </c>
      <c r="H24" s="81" t="s">
        <v>75</v>
      </c>
      <c r="I24" s="81" t="s">
        <v>76</v>
      </c>
      <c r="J24" s="81" t="s">
        <v>36</v>
      </c>
      <c r="K24" s="81" t="s">
        <v>238</v>
      </c>
    </row>
    <row r="25" spans="1:11" ht="15" customHeight="1" x14ac:dyDescent="0.25">
      <c r="A25" s="8"/>
      <c r="B25" s="97"/>
      <c r="C25" s="82"/>
      <c r="D25" s="89"/>
      <c r="E25" s="90"/>
      <c r="F25" s="91"/>
      <c r="G25" s="82"/>
      <c r="H25" s="82"/>
      <c r="I25" s="82"/>
      <c r="J25" s="82"/>
      <c r="K25" s="82"/>
    </row>
    <row r="26" spans="1:11" x14ac:dyDescent="0.25">
      <c r="A26" s="8"/>
      <c r="B26" s="98"/>
      <c r="C26" s="83"/>
      <c r="D26" s="92"/>
      <c r="E26" s="93"/>
      <c r="F26" s="94"/>
      <c r="G26" s="83"/>
      <c r="H26" s="83"/>
      <c r="I26" s="83"/>
      <c r="J26" s="83"/>
      <c r="K26" s="83"/>
    </row>
    <row r="27" spans="1:11" ht="126" customHeight="1" x14ac:dyDescent="0.25">
      <c r="A27" s="8"/>
      <c r="B27" s="18">
        <v>1</v>
      </c>
      <c r="C27" s="19" t="s">
        <v>149</v>
      </c>
      <c r="D27" s="47" t="s">
        <v>175</v>
      </c>
      <c r="E27" s="48"/>
      <c r="F27" s="49"/>
      <c r="G27" s="20">
        <v>5</v>
      </c>
      <c r="H27" s="20">
        <v>1320</v>
      </c>
      <c r="I27" s="21">
        <v>78000</v>
      </c>
      <c r="J27" s="22">
        <f t="shared" ref="J27:J31" si="0">(G27*H27)/I27</f>
        <v>8.461538461538462E-2</v>
      </c>
      <c r="K27" s="20">
        <f>H27/60</f>
        <v>22</v>
      </c>
    </row>
    <row r="28" spans="1:11" ht="54" customHeight="1" x14ac:dyDescent="0.25">
      <c r="A28" s="8"/>
      <c r="B28" s="18">
        <v>2</v>
      </c>
      <c r="C28" s="19" t="s">
        <v>150</v>
      </c>
      <c r="D28" s="47" t="s">
        <v>176</v>
      </c>
      <c r="E28" s="48"/>
      <c r="F28" s="49"/>
      <c r="G28" s="20">
        <v>10</v>
      </c>
      <c r="H28" s="20">
        <v>1320</v>
      </c>
      <c r="I28" s="21">
        <v>78000</v>
      </c>
      <c r="J28" s="22">
        <f t="shared" ref="J28" si="1">(G28*H28)/I28</f>
        <v>0.16923076923076924</v>
      </c>
      <c r="K28" s="43">
        <f t="shared" ref="K28:K54" si="2">H28/60</f>
        <v>22</v>
      </c>
    </row>
    <row r="29" spans="1:11" ht="83.25" customHeight="1" x14ac:dyDescent="0.25">
      <c r="A29" s="8"/>
      <c r="B29" s="18">
        <v>3</v>
      </c>
      <c r="C29" s="19" t="s">
        <v>151</v>
      </c>
      <c r="D29" s="47" t="s">
        <v>177</v>
      </c>
      <c r="E29" s="48"/>
      <c r="F29" s="49"/>
      <c r="G29" s="20">
        <v>5</v>
      </c>
      <c r="H29" s="20">
        <v>1320</v>
      </c>
      <c r="I29" s="21">
        <v>78000</v>
      </c>
      <c r="J29" s="22">
        <f t="shared" si="0"/>
        <v>8.461538461538462E-2</v>
      </c>
      <c r="K29" s="43">
        <f t="shared" si="2"/>
        <v>22</v>
      </c>
    </row>
    <row r="30" spans="1:11" ht="77.25" customHeight="1" x14ac:dyDescent="0.25">
      <c r="A30" s="8"/>
      <c r="B30" s="18">
        <v>4</v>
      </c>
      <c r="C30" s="19" t="s">
        <v>152</v>
      </c>
      <c r="D30" s="47" t="s">
        <v>178</v>
      </c>
      <c r="E30" s="48"/>
      <c r="F30" s="49"/>
      <c r="G30" s="20">
        <v>5</v>
      </c>
      <c r="H30" s="20">
        <v>3300</v>
      </c>
      <c r="I30" s="21">
        <v>78000</v>
      </c>
      <c r="J30" s="22">
        <f t="shared" si="0"/>
        <v>0.21153846153846154</v>
      </c>
      <c r="K30" s="43">
        <f t="shared" si="2"/>
        <v>55</v>
      </c>
    </row>
    <row r="31" spans="1:11" ht="72.75" customHeight="1" x14ac:dyDescent="0.25">
      <c r="A31" s="8"/>
      <c r="B31" s="18">
        <v>5</v>
      </c>
      <c r="C31" s="19" t="s">
        <v>153</v>
      </c>
      <c r="D31" s="47" t="s">
        <v>179</v>
      </c>
      <c r="E31" s="48"/>
      <c r="F31" s="49"/>
      <c r="G31" s="20">
        <v>5</v>
      </c>
      <c r="H31" s="20">
        <v>1320</v>
      </c>
      <c r="I31" s="21">
        <v>78000</v>
      </c>
      <c r="J31" s="22">
        <f t="shared" si="0"/>
        <v>8.461538461538462E-2</v>
      </c>
      <c r="K31" s="43">
        <f t="shared" si="2"/>
        <v>22</v>
      </c>
    </row>
    <row r="32" spans="1:11" ht="70.5" customHeight="1" x14ac:dyDescent="0.25">
      <c r="A32" s="8"/>
      <c r="B32" s="18">
        <v>6</v>
      </c>
      <c r="C32" s="19" t="s">
        <v>154</v>
      </c>
      <c r="D32" s="47" t="s">
        <v>180</v>
      </c>
      <c r="E32" s="48"/>
      <c r="F32" s="49"/>
      <c r="G32" s="20">
        <v>5</v>
      </c>
      <c r="H32" s="20">
        <v>330</v>
      </c>
      <c r="I32" s="21">
        <v>78000</v>
      </c>
      <c r="J32" s="22">
        <f t="shared" ref="J32:J46" si="3">(G32*H32)/I32</f>
        <v>2.1153846153846155E-2</v>
      </c>
      <c r="K32" s="43">
        <f t="shared" si="2"/>
        <v>5.5</v>
      </c>
    </row>
    <row r="33" spans="1:11" ht="81" customHeight="1" x14ac:dyDescent="0.25">
      <c r="A33" s="8"/>
      <c r="B33" s="18">
        <v>7</v>
      </c>
      <c r="C33" s="19" t="s">
        <v>155</v>
      </c>
      <c r="D33" s="47" t="s">
        <v>181</v>
      </c>
      <c r="E33" s="48"/>
      <c r="F33" s="49"/>
      <c r="G33" s="20">
        <v>10</v>
      </c>
      <c r="H33" s="20">
        <v>1320</v>
      </c>
      <c r="I33" s="21">
        <v>78000</v>
      </c>
      <c r="J33" s="22">
        <f t="shared" si="3"/>
        <v>0.16923076923076924</v>
      </c>
      <c r="K33" s="43">
        <f t="shared" si="2"/>
        <v>22</v>
      </c>
    </row>
    <row r="34" spans="1:11" ht="90" customHeight="1" x14ac:dyDescent="0.25">
      <c r="A34" s="8"/>
      <c r="B34" s="18">
        <v>8</v>
      </c>
      <c r="C34" s="19" t="s">
        <v>156</v>
      </c>
      <c r="D34" s="47" t="s">
        <v>182</v>
      </c>
      <c r="E34" s="48"/>
      <c r="F34" s="49"/>
      <c r="G34" s="20">
        <v>15</v>
      </c>
      <c r="H34" s="20">
        <v>330</v>
      </c>
      <c r="I34" s="21">
        <v>78000</v>
      </c>
      <c r="J34" s="22">
        <f t="shared" si="3"/>
        <v>6.3461538461538458E-2</v>
      </c>
      <c r="K34" s="43">
        <f t="shared" si="2"/>
        <v>5.5</v>
      </c>
    </row>
    <row r="35" spans="1:11" ht="89.25" customHeight="1" x14ac:dyDescent="0.25">
      <c r="A35" s="8"/>
      <c r="B35" s="18">
        <v>9</v>
      </c>
      <c r="C35" s="19" t="s">
        <v>157</v>
      </c>
      <c r="D35" s="47" t="s">
        <v>183</v>
      </c>
      <c r="E35" s="48"/>
      <c r="F35" s="49"/>
      <c r="G35" s="20">
        <v>5</v>
      </c>
      <c r="H35" s="20">
        <v>990</v>
      </c>
      <c r="I35" s="21">
        <v>78000</v>
      </c>
      <c r="J35" s="22">
        <f t="shared" si="3"/>
        <v>6.3461538461538458E-2</v>
      </c>
      <c r="K35" s="43">
        <f t="shared" si="2"/>
        <v>16.5</v>
      </c>
    </row>
    <row r="36" spans="1:11" ht="45" customHeight="1" x14ac:dyDescent="0.25">
      <c r="A36" s="8"/>
      <c r="B36" s="18">
        <v>10</v>
      </c>
      <c r="C36" s="19" t="s">
        <v>158</v>
      </c>
      <c r="D36" s="47" t="s">
        <v>184</v>
      </c>
      <c r="E36" s="48"/>
      <c r="F36" s="49"/>
      <c r="G36" s="20">
        <v>5</v>
      </c>
      <c r="H36" s="20">
        <v>300</v>
      </c>
      <c r="I36" s="21">
        <v>78000</v>
      </c>
      <c r="J36" s="22">
        <f t="shared" si="3"/>
        <v>1.9230769230769232E-2</v>
      </c>
      <c r="K36" s="43">
        <f t="shared" si="2"/>
        <v>5</v>
      </c>
    </row>
    <row r="37" spans="1:11" ht="78" customHeight="1" x14ac:dyDescent="0.25">
      <c r="A37" s="8"/>
      <c r="B37" s="18">
        <v>11</v>
      </c>
      <c r="C37" s="19" t="s">
        <v>159</v>
      </c>
      <c r="D37" s="47" t="s">
        <v>185</v>
      </c>
      <c r="E37" s="48"/>
      <c r="F37" s="49"/>
      <c r="G37" s="20">
        <v>5</v>
      </c>
      <c r="H37" s="20">
        <v>330</v>
      </c>
      <c r="I37" s="21">
        <v>78000</v>
      </c>
      <c r="J37" s="22">
        <f t="shared" si="3"/>
        <v>2.1153846153846155E-2</v>
      </c>
      <c r="K37" s="43">
        <f t="shared" si="2"/>
        <v>5.5</v>
      </c>
    </row>
    <row r="38" spans="1:11" ht="61.5" customHeight="1" x14ac:dyDescent="0.25">
      <c r="A38" s="8"/>
      <c r="B38" s="18">
        <v>12</v>
      </c>
      <c r="C38" s="19" t="s">
        <v>160</v>
      </c>
      <c r="D38" s="47" t="s">
        <v>186</v>
      </c>
      <c r="E38" s="48"/>
      <c r="F38" s="49"/>
      <c r="G38" s="20">
        <v>50</v>
      </c>
      <c r="H38" s="20">
        <v>990</v>
      </c>
      <c r="I38" s="21">
        <v>78000</v>
      </c>
      <c r="J38" s="22">
        <f t="shared" si="3"/>
        <v>0.63461538461538458</v>
      </c>
      <c r="K38" s="43">
        <f t="shared" si="2"/>
        <v>16.5</v>
      </c>
    </row>
    <row r="39" spans="1:11" ht="107.25" customHeight="1" x14ac:dyDescent="0.25">
      <c r="A39" s="8"/>
      <c r="B39" s="18">
        <v>13</v>
      </c>
      <c r="C39" s="19" t="s">
        <v>161</v>
      </c>
      <c r="D39" s="47" t="s">
        <v>187</v>
      </c>
      <c r="E39" s="48"/>
      <c r="F39" s="49"/>
      <c r="G39" s="20">
        <v>5</v>
      </c>
      <c r="H39" s="20">
        <v>990</v>
      </c>
      <c r="I39" s="21">
        <v>78000</v>
      </c>
      <c r="J39" s="22">
        <f t="shared" si="3"/>
        <v>6.3461538461538458E-2</v>
      </c>
      <c r="K39" s="43">
        <f t="shared" si="2"/>
        <v>16.5</v>
      </c>
    </row>
    <row r="40" spans="1:11" ht="75.75" customHeight="1" x14ac:dyDescent="0.25">
      <c r="A40" s="8"/>
      <c r="B40" s="18">
        <v>14</v>
      </c>
      <c r="C40" s="19" t="s">
        <v>162</v>
      </c>
      <c r="D40" s="47" t="s">
        <v>188</v>
      </c>
      <c r="E40" s="48"/>
      <c r="F40" s="49"/>
      <c r="G40" s="20">
        <v>5</v>
      </c>
      <c r="H40" s="20">
        <v>330</v>
      </c>
      <c r="I40" s="21">
        <v>78000</v>
      </c>
      <c r="J40" s="22">
        <f t="shared" si="3"/>
        <v>2.1153846153846155E-2</v>
      </c>
      <c r="K40" s="43">
        <f t="shared" si="2"/>
        <v>5.5</v>
      </c>
    </row>
    <row r="41" spans="1:11" ht="73.5" customHeight="1" x14ac:dyDescent="0.25">
      <c r="A41" s="8"/>
      <c r="B41" s="18">
        <v>15</v>
      </c>
      <c r="C41" s="19" t="s">
        <v>163</v>
      </c>
      <c r="D41" s="47" t="s">
        <v>189</v>
      </c>
      <c r="E41" s="48"/>
      <c r="F41" s="49"/>
      <c r="G41" s="20">
        <v>5</v>
      </c>
      <c r="H41" s="20">
        <v>1320</v>
      </c>
      <c r="I41" s="21">
        <v>78000</v>
      </c>
      <c r="J41" s="22">
        <f t="shared" si="3"/>
        <v>8.461538461538462E-2</v>
      </c>
      <c r="K41" s="43">
        <f t="shared" si="2"/>
        <v>22</v>
      </c>
    </row>
    <row r="42" spans="1:11" ht="51.75" customHeight="1" x14ac:dyDescent="0.25">
      <c r="A42" s="8"/>
      <c r="B42" s="18">
        <v>16</v>
      </c>
      <c r="C42" s="19" t="s">
        <v>164</v>
      </c>
      <c r="D42" s="47" t="s">
        <v>190</v>
      </c>
      <c r="E42" s="48"/>
      <c r="F42" s="49"/>
      <c r="G42" s="20">
        <v>5</v>
      </c>
      <c r="H42" s="20">
        <v>1320</v>
      </c>
      <c r="I42" s="21">
        <v>78000</v>
      </c>
      <c r="J42" s="22">
        <f t="shared" si="3"/>
        <v>8.461538461538462E-2</v>
      </c>
      <c r="K42" s="43">
        <f t="shared" si="2"/>
        <v>22</v>
      </c>
    </row>
    <row r="43" spans="1:11" ht="78.75" customHeight="1" x14ac:dyDescent="0.25">
      <c r="A43" s="8"/>
      <c r="B43" s="18">
        <v>17</v>
      </c>
      <c r="C43" s="19" t="s">
        <v>165</v>
      </c>
      <c r="D43" s="47" t="s">
        <v>191</v>
      </c>
      <c r="E43" s="48"/>
      <c r="F43" s="49"/>
      <c r="G43" s="20">
        <v>10</v>
      </c>
      <c r="H43" s="20">
        <v>990</v>
      </c>
      <c r="I43" s="21">
        <v>78000</v>
      </c>
      <c r="J43" s="22">
        <f t="shared" si="3"/>
        <v>0.12692307692307692</v>
      </c>
      <c r="K43" s="43">
        <f t="shared" si="2"/>
        <v>16.5</v>
      </c>
    </row>
    <row r="44" spans="1:11" ht="91.5" customHeight="1" x14ac:dyDescent="0.25">
      <c r="A44" s="8"/>
      <c r="B44" s="18">
        <v>18</v>
      </c>
      <c r="C44" s="19" t="s">
        <v>166</v>
      </c>
      <c r="D44" s="47" t="s">
        <v>192</v>
      </c>
      <c r="E44" s="48"/>
      <c r="F44" s="49"/>
      <c r="G44" s="20">
        <v>5</v>
      </c>
      <c r="H44" s="20">
        <v>330</v>
      </c>
      <c r="I44" s="21">
        <v>78000</v>
      </c>
      <c r="J44" s="22">
        <f t="shared" si="3"/>
        <v>2.1153846153846155E-2</v>
      </c>
      <c r="K44" s="43">
        <f t="shared" si="2"/>
        <v>5.5</v>
      </c>
    </row>
    <row r="45" spans="1:11" ht="65.25" customHeight="1" x14ac:dyDescent="0.25">
      <c r="A45" s="8"/>
      <c r="B45" s="18">
        <v>19</v>
      </c>
      <c r="C45" s="19" t="s">
        <v>167</v>
      </c>
      <c r="D45" s="47" t="s">
        <v>193</v>
      </c>
      <c r="E45" s="48"/>
      <c r="F45" s="49"/>
      <c r="G45" s="20">
        <v>5</v>
      </c>
      <c r="H45" s="20">
        <v>330</v>
      </c>
      <c r="I45" s="21">
        <v>78000</v>
      </c>
      <c r="J45" s="22">
        <f t="shared" si="3"/>
        <v>2.1153846153846155E-2</v>
      </c>
      <c r="K45" s="43">
        <f t="shared" si="2"/>
        <v>5.5</v>
      </c>
    </row>
    <row r="46" spans="1:11" ht="72" customHeight="1" x14ac:dyDescent="0.25">
      <c r="A46" s="8"/>
      <c r="B46" s="18">
        <v>20</v>
      </c>
      <c r="C46" s="19" t="s">
        <v>203</v>
      </c>
      <c r="D46" s="47" t="s">
        <v>194</v>
      </c>
      <c r="E46" s="48"/>
      <c r="F46" s="49"/>
      <c r="G46" s="20">
        <v>10</v>
      </c>
      <c r="H46" s="20">
        <v>990</v>
      </c>
      <c r="I46" s="21">
        <v>78000</v>
      </c>
      <c r="J46" s="22">
        <f t="shared" si="3"/>
        <v>0.12692307692307692</v>
      </c>
      <c r="K46" s="43">
        <f t="shared" si="2"/>
        <v>16.5</v>
      </c>
    </row>
    <row r="47" spans="1:11" ht="44.25" customHeight="1" x14ac:dyDescent="0.25">
      <c r="A47" s="8"/>
      <c r="B47" s="18">
        <v>21</v>
      </c>
      <c r="C47" s="19" t="s">
        <v>168</v>
      </c>
      <c r="D47" s="47" t="s">
        <v>195</v>
      </c>
      <c r="E47" s="48"/>
      <c r="F47" s="49"/>
      <c r="G47" s="20">
        <v>20</v>
      </c>
      <c r="H47" s="20">
        <v>990</v>
      </c>
      <c r="I47" s="21">
        <v>78000</v>
      </c>
      <c r="J47" s="22">
        <f t="shared" ref="J47:J54" si="4">(G47*H47)/I47</f>
        <v>0.25384615384615383</v>
      </c>
      <c r="K47" s="43">
        <f t="shared" si="2"/>
        <v>16.5</v>
      </c>
    </row>
    <row r="48" spans="1:11" ht="137.25" customHeight="1" x14ac:dyDescent="0.25">
      <c r="A48" s="8"/>
      <c r="B48" s="18">
        <v>22</v>
      </c>
      <c r="C48" s="19" t="s">
        <v>169</v>
      </c>
      <c r="D48" s="47" t="s">
        <v>196</v>
      </c>
      <c r="E48" s="48"/>
      <c r="F48" s="49"/>
      <c r="G48" s="20">
        <v>10</v>
      </c>
      <c r="H48" s="20">
        <v>990</v>
      </c>
      <c r="I48" s="21">
        <v>78000</v>
      </c>
      <c r="J48" s="22">
        <f t="shared" si="4"/>
        <v>0.12692307692307692</v>
      </c>
      <c r="K48" s="43">
        <f t="shared" si="2"/>
        <v>16.5</v>
      </c>
    </row>
    <row r="49" spans="1:11" ht="111.75" customHeight="1" x14ac:dyDescent="0.25">
      <c r="A49" s="8"/>
      <c r="B49" s="18">
        <v>23</v>
      </c>
      <c r="C49" s="19" t="s">
        <v>170</v>
      </c>
      <c r="D49" s="47" t="s">
        <v>197</v>
      </c>
      <c r="E49" s="48"/>
      <c r="F49" s="49"/>
      <c r="G49" s="20">
        <v>5</v>
      </c>
      <c r="H49" s="20">
        <v>990</v>
      </c>
      <c r="I49" s="21">
        <v>78000</v>
      </c>
      <c r="J49" s="22">
        <f t="shared" si="4"/>
        <v>6.3461538461538458E-2</v>
      </c>
      <c r="K49" s="43">
        <f t="shared" si="2"/>
        <v>16.5</v>
      </c>
    </row>
    <row r="50" spans="1:11" ht="225" customHeight="1" x14ac:dyDescent="0.25">
      <c r="A50" s="8"/>
      <c r="B50" s="18">
        <v>24</v>
      </c>
      <c r="C50" s="19" t="s">
        <v>171</v>
      </c>
      <c r="D50" s="47" t="s">
        <v>198</v>
      </c>
      <c r="E50" s="48"/>
      <c r="F50" s="49"/>
      <c r="G50" s="20">
        <v>10</v>
      </c>
      <c r="H50" s="20">
        <v>990</v>
      </c>
      <c r="I50" s="21">
        <v>78000</v>
      </c>
      <c r="J50" s="22">
        <f t="shared" si="4"/>
        <v>0.12692307692307692</v>
      </c>
      <c r="K50" s="43">
        <f t="shared" si="2"/>
        <v>16.5</v>
      </c>
    </row>
    <row r="51" spans="1:11" ht="114" customHeight="1" x14ac:dyDescent="0.25">
      <c r="A51" s="8"/>
      <c r="B51" s="18">
        <v>25</v>
      </c>
      <c r="C51" s="19" t="s">
        <v>172</v>
      </c>
      <c r="D51" s="47" t="s">
        <v>199</v>
      </c>
      <c r="E51" s="48"/>
      <c r="F51" s="49"/>
      <c r="G51" s="20">
        <v>10</v>
      </c>
      <c r="H51" s="20">
        <v>990</v>
      </c>
      <c r="I51" s="21">
        <v>78000</v>
      </c>
      <c r="J51" s="22">
        <f t="shared" si="4"/>
        <v>0.12692307692307692</v>
      </c>
      <c r="K51" s="43">
        <f t="shared" si="2"/>
        <v>16.5</v>
      </c>
    </row>
    <row r="52" spans="1:11" ht="122.25" customHeight="1" x14ac:dyDescent="0.25">
      <c r="A52" s="8"/>
      <c r="B52" s="18">
        <v>26</v>
      </c>
      <c r="C52" s="19" t="s">
        <v>173</v>
      </c>
      <c r="D52" s="47" t="s">
        <v>200</v>
      </c>
      <c r="E52" s="48"/>
      <c r="F52" s="49"/>
      <c r="G52" s="20">
        <v>10</v>
      </c>
      <c r="H52" s="20">
        <v>990</v>
      </c>
      <c r="I52" s="21">
        <v>78000</v>
      </c>
      <c r="J52" s="22">
        <f t="shared" si="4"/>
        <v>0.12692307692307692</v>
      </c>
      <c r="K52" s="43">
        <f t="shared" si="2"/>
        <v>16.5</v>
      </c>
    </row>
    <row r="53" spans="1:11" ht="142.5" customHeight="1" x14ac:dyDescent="0.25">
      <c r="A53" s="8"/>
      <c r="B53" s="18">
        <v>27</v>
      </c>
      <c r="C53" s="19" t="s">
        <v>174</v>
      </c>
      <c r="D53" s="47" t="s">
        <v>201</v>
      </c>
      <c r="E53" s="48"/>
      <c r="F53" s="49"/>
      <c r="G53" s="20">
        <v>10</v>
      </c>
      <c r="H53" s="20">
        <v>990</v>
      </c>
      <c r="I53" s="21">
        <v>78000</v>
      </c>
      <c r="J53" s="22">
        <f t="shared" si="4"/>
        <v>0.12692307692307692</v>
      </c>
      <c r="K53" s="43">
        <f t="shared" si="2"/>
        <v>16.5</v>
      </c>
    </row>
    <row r="54" spans="1:11" ht="63" customHeight="1" x14ac:dyDescent="0.25">
      <c r="A54" s="8"/>
      <c r="B54" s="18">
        <v>28</v>
      </c>
      <c r="C54" s="19" t="s">
        <v>140</v>
      </c>
      <c r="D54" s="47" t="s">
        <v>202</v>
      </c>
      <c r="E54" s="48"/>
      <c r="F54" s="49"/>
      <c r="G54" s="20">
        <v>20</v>
      </c>
      <c r="H54" s="20">
        <v>990</v>
      </c>
      <c r="I54" s="21">
        <v>78000</v>
      </c>
      <c r="J54" s="22">
        <f t="shared" si="4"/>
        <v>0.25384615384615383</v>
      </c>
      <c r="K54" s="43">
        <f t="shared" si="2"/>
        <v>16.5</v>
      </c>
    </row>
    <row r="55" spans="1:11" x14ac:dyDescent="0.25">
      <c r="A55" s="8"/>
      <c r="B55" s="80" t="s">
        <v>33</v>
      </c>
      <c r="C55" s="80"/>
      <c r="D55" s="80"/>
      <c r="E55" s="80"/>
      <c r="F55" s="80"/>
      <c r="G55" s="80"/>
      <c r="H55" s="23"/>
      <c r="I55" s="23"/>
      <c r="J55" s="24">
        <f>SUM(J27:J54)</f>
        <v>3.3826923076923077</v>
      </c>
      <c r="K55" s="9"/>
    </row>
    <row r="56" spans="1:11" x14ac:dyDescent="0.25">
      <c r="A56" s="8"/>
      <c r="B56" s="80" t="s">
        <v>34</v>
      </c>
      <c r="C56" s="80"/>
      <c r="D56" s="80"/>
      <c r="E56" s="80"/>
      <c r="F56" s="80"/>
      <c r="G56" s="80"/>
      <c r="H56" s="80"/>
      <c r="I56" s="23"/>
      <c r="J56" s="25">
        <f>J55</f>
        <v>3.3826923076923077</v>
      </c>
      <c r="K56" s="9"/>
    </row>
    <row r="57" spans="1:11" x14ac:dyDescent="0.25">
      <c r="A57" s="8"/>
      <c r="B57" s="9"/>
      <c r="C57" s="9"/>
      <c r="D57" s="10"/>
      <c r="E57" s="10"/>
      <c r="F57" s="9"/>
      <c r="G57" s="9"/>
      <c r="H57" s="9"/>
      <c r="I57" s="9"/>
      <c r="J57" s="9"/>
      <c r="K57" s="9"/>
    </row>
    <row r="58" spans="1:11" x14ac:dyDescent="0.25">
      <c r="A58" s="12" t="s">
        <v>37</v>
      </c>
      <c r="B58" s="70" t="s">
        <v>30</v>
      </c>
      <c r="C58" s="70"/>
      <c r="D58" s="10" t="s">
        <v>11</v>
      </c>
      <c r="E58" s="10"/>
      <c r="F58" s="9"/>
      <c r="G58" s="9"/>
      <c r="H58" s="9"/>
      <c r="I58" s="9"/>
      <c r="J58" s="9"/>
      <c r="K58" s="9"/>
    </row>
    <row r="59" spans="1:11" x14ac:dyDescent="0.25">
      <c r="A59" s="12"/>
      <c r="B59" s="50" t="s">
        <v>28</v>
      </c>
      <c r="C59" s="71" t="s">
        <v>30</v>
      </c>
      <c r="D59" s="71"/>
      <c r="E59" s="71"/>
      <c r="F59" s="71"/>
      <c r="G59" s="71" t="s">
        <v>38</v>
      </c>
      <c r="H59" s="71"/>
      <c r="I59" s="71"/>
      <c r="J59" s="71"/>
      <c r="K59" s="9"/>
    </row>
    <row r="60" spans="1:11" x14ac:dyDescent="0.25">
      <c r="A60" s="8"/>
      <c r="B60" s="50"/>
      <c r="C60" s="71"/>
      <c r="D60" s="71"/>
      <c r="E60" s="71"/>
      <c r="F60" s="71"/>
      <c r="G60" s="71"/>
      <c r="H60" s="71"/>
      <c r="I60" s="71"/>
      <c r="J60" s="71"/>
      <c r="K60" s="9"/>
    </row>
    <row r="61" spans="1:11" ht="45.75" customHeight="1" x14ac:dyDescent="0.25">
      <c r="A61" s="8"/>
      <c r="B61" s="18">
        <v>1</v>
      </c>
      <c r="C61" s="47" t="s">
        <v>245</v>
      </c>
      <c r="D61" s="48"/>
      <c r="E61" s="48"/>
      <c r="F61" s="49"/>
      <c r="G61" s="61" t="s">
        <v>137</v>
      </c>
      <c r="H61" s="61"/>
      <c r="I61" s="61"/>
      <c r="J61" s="61"/>
      <c r="K61" s="9"/>
    </row>
    <row r="62" spans="1:11" ht="37.5" customHeight="1" x14ac:dyDescent="0.25">
      <c r="A62" s="8"/>
      <c r="B62" s="18">
        <v>2</v>
      </c>
      <c r="C62" s="47" t="s">
        <v>246</v>
      </c>
      <c r="D62" s="48"/>
      <c r="E62" s="48"/>
      <c r="F62" s="49"/>
      <c r="G62" s="61" t="s">
        <v>137</v>
      </c>
      <c r="H62" s="61"/>
      <c r="I62" s="61"/>
      <c r="J62" s="61"/>
      <c r="K62" s="9"/>
    </row>
    <row r="63" spans="1:11" ht="30.75" customHeight="1" x14ac:dyDescent="0.25">
      <c r="A63" s="8"/>
      <c r="B63" s="18">
        <v>3</v>
      </c>
      <c r="C63" s="47" t="s">
        <v>177</v>
      </c>
      <c r="D63" s="48"/>
      <c r="E63" s="48"/>
      <c r="F63" s="49"/>
      <c r="G63" s="61" t="s">
        <v>137</v>
      </c>
      <c r="H63" s="61"/>
      <c r="I63" s="61"/>
      <c r="J63" s="61"/>
      <c r="K63" s="9"/>
    </row>
    <row r="64" spans="1:11" ht="37.5" customHeight="1" x14ac:dyDescent="0.25">
      <c r="A64" s="8"/>
      <c r="B64" s="18">
        <v>4</v>
      </c>
      <c r="C64" s="47" t="s">
        <v>247</v>
      </c>
      <c r="D64" s="48"/>
      <c r="E64" s="48"/>
      <c r="F64" s="49"/>
      <c r="G64" s="61" t="s">
        <v>137</v>
      </c>
      <c r="H64" s="61"/>
      <c r="I64" s="61"/>
      <c r="J64" s="61"/>
      <c r="K64" s="9"/>
    </row>
    <row r="65" spans="1:11" ht="25.5" customHeight="1" x14ac:dyDescent="0.25">
      <c r="A65" s="8"/>
      <c r="B65" s="18">
        <v>5</v>
      </c>
      <c r="C65" s="47" t="s">
        <v>179</v>
      </c>
      <c r="D65" s="48"/>
      <c r="E65" s="48"/>
      <c r="F65" s="49"/>
      <c r="G65" s="61" t="s">
        <v>137</v>
      </c>
      <c r="H65" s="61"/>
      <c r="I65" s="61"/>
      <c r="J65" s="61"/>
      <c r="K65" s="9"/>
    </row>
    <row r="66" spans="1:11" ht="32.25" customHeight="1" x14ac:dyDescent="0.25">
      <c r="A66" s="8"/>
      <c r="B66" s="18">
        <v>6</v>
      </c>
      <c r="C66" s="47" t="s">
        <v>248</v>
      </c>
      <c r="D66" s="48"/>
      <c r="E66" s="48"/>
      <c r="F66" s="49"/>
      <c r="G66" s="61" t="s">
        <v>137</v>
      </c>
      <c r="H66" s="61"/>
      <c r="I66" s="61"/>
      <c r="J66" s="61"/>
      <c r="K66" s="9"/>
    </row>
    <row r="67" spans="1:11" ht="33.75" customHeight="1" x14ac:dyDescent="0.25">
      <c r="A67" s="8"/>
      <c r="B67" s="18">
        <v>7</v>
      </c>
      <c r="C67" s="47" t="s">
        <v>249</v>
      </c>
      <c r="D67" s="48"/>
      <c r="E67" s="48"/>
      <c r="F67" s="49"/>
      <c r="G67" s="61" t="s">
        <v>137</v>
      </c>
      <c r="H67" s="61"/>
      <c r="I67" s="61"/>
      <c r="J67" s="61"/>
      <c r="K67" s="9"/>
    </row>
    <row r="68" spans="1:11" ht="51.75" customHeight="1" x14ac:dyDescent="0.25">
      <c r="A68" s="8"/>
      <c r="B68" s="18">
        <v>8</v>
      </c>
      <c r="C68" s="47" t="s">
        <v>250</v>
      </c>
      <c r="D68" s="48"/>
      <c r="E68" s="48"/>
      <c r="F68" s="49"/>
      <c r="G68" s="61" t="s">
        <v>137</v>
      </c>
      <c r="H68" s="61"/>
      <c r="I68" s="61"/>
      <c r="J68" s="61"/>
      <c r="K68" s="9"/>
    </row>
    <row r="69" spans="1:11" ht="53.25" customHeight="1" x14ac:dyDescent="0.25">
      <c r="A69" s="8"/>
      <c r="B69" s="18">
        <v>9</v>
      </c>
      <c r="C69" s="47" t="s">
        <v>183</v>
      </c>
      <c r="D69" s="48"/>
      <c r="E69" s="48"/>
      <c r="F69" s="49"/>
      <c r="G69" s="61" t="s">
        <v>137</v>
      </c>
      <c r="H69" s="61"/>
      <c r="I69" s="61"/>
      <c r="J69" s="61"/>
      <c r="K69" s="9"/>
    </row>
    <row r="70" spans="1:11" ht="30" customHeight="1" x14ac:dyDescent="0.25">
      <c r="A70" s="8"/>
      <c r="B70" s="18">
        <v>10</v>
      </c>
      <c r="C70" s="47" t="s">
        <v>184</v>
      </c>
      <c r="D70" s="48"/>
      <c r="E70" s="48"/>
      <c r="F70" s="49"/>
      <c r="G70" s="61" t="s">
        <v>137</v>
      </c>
      <c r="H70" s="61"/>
      <c r="I70" s="61"/>
      <c r="J70" s="61"/>
      <c r="K70" s="9"/>
    </row>
    <row r="71" spans="1:11" ht="32.25" customHeight="1" x14ac:dyDescent="0.25">
      <c r="A71" s="8"/>
      <c r="B71" s="18">
        <v>11</v>
      </c>
      <c r="C71" s="47" t="s">
        <v>185</v>
      </c>
      <c r="D71" s="48"/>
      <c r="E71" s="48"/>
      <c r="F71" s="49"/>
      <c r="G71" s="61" t="s">
        <v>137</v>
      </c>
      <c r="H71" s="61"/>
      <c r="I71" s="61"/>
      <c r="J71" s="61"/>
      <c r="K71" s="9"/>
    </row>
    <row r="72" spans="1:11" ht="21" customHeight="1" x14ac:dyDescent="0.25">
      <c r="A72" s="8"/>
      <c r="B72" s="18">
        <v>12</v>
      </c>
      <c r="C72" s="47" t="s">
        <v>186</v>
      </c>
      <c r="D72" s="48"/>
      <c r="E72" s="48"/>
      <c r="F72" s="49"/>
      <c r="G72" s="61" t="s">
        <v>137</v>
      </c>
      <c r="H72" s="61"/>
      <c r="I72" s="61"/>
      <c r="J72" s="61"/>
      <c r="K72" s="9"/>
    </row>
    <row r="73" spans="1:11" ht="62.25" customHeight="1" x14ac:dyDescent="0.25">
      <c r="A73" s="8"/>
      <c r="B73" s="18">
        <v>13</v>
      </c>
      <c r="C73" s="47" t="s">
        <v>251</v>
      </c>
      <c r="D73" s="48"/>
      <c r="E73" s="48"/>
      <c r="F73" s="49"/>
      <c r="G73" s="61" t="s">
        <v>137</v>
      </c>
      <c r="H73" s="61"/>
      <c r="I73" s="61"/>
      <c r="J73" s="61"/>
      <c r="K73" s="9"/>
    </row>
    <row r="74" spans="1:11" ht="32.25" customHeight="1" x14ac:dyDescent="0.25">
      <c r="A74" s="8"/>
      <c r="B74" s="18">
        <v>14</v>
      </c>
      <c r="C74" s="47" t="s">
        <v>252</v>
      </c>
      <c r="D74" s="48"/>
      <c r="E74" s="48"/>
      <c r="F74" s="49"/>
      <c r="G74" s="61" t="s">
        <v>137</v>
      </c>
      <c r="H74" s="61"/>
      <c r="I74" s="61"/>
      <c r="J74" s="61"/>
      <c r="K74" s="9"/>
    </row>
    <row r="75" spans="1:11" ht="32.25" customHeight="1" x14ac:dyDescent="0.25">
      <c r="A75" s="8"/>
      <c r="B75" s="18">
        <v>15</v>
      </c>
      <c r="C75" s="47" t="s">
        <v>189</v>
      </c>
      <c r="D75" s="48"/>
      <c r="E75" s="48"/>
      <c r="F75" s="49"/>
      <c r="G75" s="61" t="s">
        <v>137</v>
      </c>
      <c r="H75" s="61"/>
      <c r="I75" s="61"/>
      <c r="J75" s="61"/>
      <c r="K75" s="9"/>
    </row>
    <row r="76" spans="1:11" ht="25.5" customHeight="1" x14ac:dyDescent="0.25">
      <c r="A76" s="8"/>
      <c r="B76" s="18">
        <v>16</v>
      </c>
      <c r="C76" s="47" t="s">
        <v>190</v>
      </c>
      <c r="D76" s="48"/>
      <c r="E76" s="48"/>
      <c r="F76" s="49"/>
      <c r="G76" s="61" t="s">
        <v>137</v>
      </c>
      <c r="H76" s="61"/>
      <c r="I76" s="61"/>
      <c r="J76" s="61"/>
      <c r="K76" s="9"/>
    </row>
    <row r="77" spans="1:11" ht="32.25" customHeight="1" x14ac:dyDescent="0.25">
      <c r="A77" s="8"/>
      <c r="B77" s="18">
        <v>17</v>
      </c>
      <c r="C77" s="47" t="s">
        <v>191</v>
      </c>
      <c r="D77" s="48"/>
      <c r="E77" s="48"/>
      <c r="F77" s="49"/>
      <c r="G77" s="61" t="s">
        <v>137</v>
      </c>
      <c r="H77" s="61"/>
      <c r="I77" s="61"/>
      <c r="J77" s="61"/>
      <c r="K77" s="9"/>
    </row>
    <row r="78" spans="1:11" ht="48" customHeight="1" x14ac:dyDescent="0.25">
      <c r="A78" s="8"/>
      <c r="B78" s="18">
        <v>18</v>
      </c>
      <c r="C78" s="47" t="s">
        <v>253</v>
      </c>
      <c r="D78" s="48"/>
      <c r="E78" s="48"/>
      <c r="F78" s="49"/>
      <c r="G78" s="61" t="s">
        <v>137</v>
      </c>
      <c r="H78" s="61"/>
      <c r="I78" s="61"/>
      <c r="J78" s="61"/>
      <c r="K78" s="9"/>
    </row>
    <row r="79" spans="1:11" ht="32.25" customHeight="1" x14ac:dyDescent="0.25">
      <c r="A79" s="8"/>
      <c r="B79" s="18">
        <v>19</v>
      </c>
      <c r="C79" s="47" t="s">
        <v>193</v>
      </c>
      <c r="D79" s="48"/>
      <c r="E79" s="48"/>
      <c r="F79" s="49"/>
      <c r="G79" s="61" t="s">
        <v>137</v>
      </c>
      <c r="H79" s="61"/>
      <c r="I79" s="61"/>
      <c r="J79" s="61"/>
      <c r="K79" s="9"/>
    </row>
    <row r="80" spans="1:11" ht="32.25" customHeight="1" x14ac:dyDescent="0.25">
      <c r="A80" s="8"/>
      <c r="B80" s="18">
        <v>20</v>
      </c>
      <c r="C80" s="72" t="s">
        <v>254</v>
      </c>
      <c r="D80" s="73"/>
      <c r="E80" s="73"/>
      <c r="F80" s="74"/>
      <c r="G80" s="61" t="s">
        <v>137</v>
      </c>
      <c r="H80" s="61"/>
      <c r="I80" s="61"/>
      <c r="J80" s="61"/>
      <c r="K80" s="9"/>
    </row>
    <row r="81" spans="1:11" ht="33" customHeight="1" x14ac:dyDescent="0.25">
      <c r="A81" s="8"/>
      <c r="B81" s="18">
        <v>21</v>
      </c>
      <c r="C81" s="47" t="s">
        <v>195</v>
      </c>
      <c r="D81" s="48"/>
      <c r="E81" s="48"/>
      <c r="F81" s="49"/>
      <c r="G81" s="61" t="s">
        <v>137</v>
      </c>
      <c r="H81" s="61"/>
      <c r="I81" s="61"/>
      <c r="J81" s="61"/>
      <c r="K81" s="9"/>
    </row>
    <row r="82" spans="1:11" ht="62.25" customHeight="1" x14ac:dyDescent="0.25">
      <c r="A82" s="8"/>
      <c r="B82" s="18">
        <v>22</v>
      </c>
      <c r="C82" s="47" t="s">
        <v>255</v>
      </c>
      <c r="D82" s="48"/>
      <c r="E82" s="48"/>
      <c r="F82" s="49"/>
      <c r="G82" s="61" t="s">
        <v>137</v>
      </c>
      <c r="H82" s="61"/>
      <c r="I82" s="61"/>
      <c r="J82" s="61"/>
      <c r="K82" s="9"/>
    </row>
    <row r="83" spans="1:11" ht="32.25" customHeight="1" x14ac:dyDescent="0.25">
      <c r="A83" s="8"/>
      <c r="B83" s="18">
        <v>23</v>
      </c>
      <c r="C83" s="47" t="s">
        <v>197</v>
      </c>
      <c r="D83" s="48"/>
      <c r="E83" s="48"/>
      <c r="F83" s="49"/>
      <c r="G83" s="61" t="s">
        <v>137</v>
      </c>
      <c r="H83" s="61"/>
      <c r="I83" s="61"/>
      <c r="J83" s="61"/>
      <c r="K83" s="9"/>
    </row>
    <row r="84" spans="1:11" ht="88.5" customHeight="1" x14ac:dyDescent="0.25">
      <c r="A84" s="8"/>
      <c r="B84" s="18">
        <v>24</v>
      </c>
      <c r="C84" s="47" t="s">
        <v>256</v>
      </c>
      <c r="D84" s="48"/>
      <c r="E84" s="48"/>
      <c r="F84" s="49"/>
      <c r="G84" s="61" t="s">
        <v>137</v>
      </c>
      <c r="H84" s="61"/>
      <c r="I84" s="61"/>
      <c r="J84" s="61"/>
      <c r="K84" s="9"/>
    </row>
    <row r="85" spans="1:11" ht="39" customHeight="1" x14ac:dyDescent="0.25">
      <c r="A85" s="8"/>
      <c r="B85" s="18">
        <v>25</v>
      </c>
      <c r="C85" s="47" t="s">
        <v>204</v>
      </c>
      <c r="D85" s="48"/>
      <c r="E85" s="48"/>
      <c r="F85" s="49"/>
      <c r="G85" s="61" t="s">
        <v>137</v>
      </c>
      <c r="H85" s="61"/>
      <c r="I85" s="61"/>
      <c r="J85" s="61"/>
      <c r="K85" s="9"/>
    </row>
    <row r="86" spans="1:11" ht="39" customHeight="1" x14ac:dyDescent="0.25">
      <c r="A86" s="8"/>
      <c r="B86" s="18">
        <v>26</v>
      </c>
      <c r="C86" s="47" t="s">
        <v>205</v>
      </c>
      <c r="D86" s="48"/>
      <c r="E86" s="48"/>
      <c r="F86" s="49"/>
      <c r="G86" s="61" t="s">
        <v>137</v>
      </c>
      <c r="H86" s="61"/>
      <c r="I86" s="61"/>
      <c r="J86" s="61"/>
      <c r="K86" s="9"/>
    </row>
    <row r="87" spans="1:11" ht="58.5" customHeight="1" x14ac:dyDescent="0.25">
      <c r="A87" s="8"/>
      <c r="B87" s="18">
        <v>27</v>
      </c>
      <c r="C87" s="47" t="s">
        <v>257</v>
      </c>
      <c r="D87" s="48"/>
      <c r="E87" s="48"/>
      <c r="F87" s="49"/>
      <c r="G87" s="61" t="s">
        <v>136</v>
      </c>
      <c r="H87" s="61"/>
      <c r="I87" s="61"/>
      <c r="J87" s="61"/>
      <c r="K87" s="9"/>
    </row>
    <row r="88" spans="1:11" ht="26.25" customHeight="1" x14ac:dyDescent="0.25">
      <c r="A88" s="8"/>
      <c r="B88" s="18">
        <v>28</v>
      </c>
      <c r="C88" s="47" t="s">
        <v>202</v>
      </c>
      <c r="D88" s="48"/>
      <c r="E88" s="48"/>
      <c r="F88" s="49"/>
      <c r="G88" s="67" t="s">
        <v>136</v>
      </c>
      <c r="H88" s="68"/>
      <c r="I88" s="68"/>
      <c r="J88" s="69"/>
      <c r="K88" s="9"/>
    </row>
    <row r="89" spans="1:11" x14ac:dyDescent="0.25">
      <c r="A89" s="8"/>
      <c r="B89" s="9"/>
      <c r="C89" s="9"/>
      <c r="D89" s="10"/>
      <c r="E89" s="10"/>
      <c r="F89" s="9"/>
      <c r="G89" s="9"/>
      <c r="H89" s="9"/>
      <c r="I89" s="9"/>
      <c r="J89" s="9"/>
      <c r="K89" s="9"/>
    </row>
    <row r="90" spans="1:11" x14ac:dyDescent="0.25">
      <c r="A90" s="8">
        <v>8</v>
      </c>
      <c r="B90" s="51" t="s">
        <v>42</v>
      </c>
      <c r="C90" s="51"/>
      <c r="D90" s="10" t="s">
        <v>11</v>
      </c>
      <c r="E90" s="10"/>
      <c r="F90" s="9"/>
      <c r="G90" s="9"/>
      <c r="H90" s="9"/>
      <c r="I90" s="9"/>
      <c r="J90" s="9"/>
      <c r="K90" s="9"/>
    </row>
    <row r="91" spans="1:11" x14ac:dyDescent="0.25">
      <c r="A91" s="8"/>
      <c r="B91" s="50" t="s">
        <v>28</v>
      </c>
      <c r="C91" s="50" t="s">
        <v>42</v>
      </c>
      <c r="D91" s="50"/>
      <c r="E91" s="50"/>
      <c r="F91" s="50"/>
      <c r="G91" s="50" t="s">
        <v>43</v>
      </c>
      <c r="H91" s="50"/>
      <c r="I91" s="50"/>
      <c r="J91" s="50"/>
      <c r="K91" s="9"/>
    </row>
    <row r="92" spans="1:11" x14ac:dyDescent="0.25">
      <c r="A92" s="8"/>
      <c r="B92" s="50"/>
      <c r="C92" s="50"/>
      <c r="D92" s="50"/>
      <c r="E92" s="50"/>
      <c r="F92" s="50"/>
      <c r="G92" s="50"/>
      <c r="H92" s="50"/>
      <c r="I92" s="50"/>
      <c r="J92" s="50"/>
      <c r="K92" s="9"/>
    </row>
    <row r="93" spans="1:11" ht="48.75" customHeight="1" x14ac:dyDescent="0.25">
      <c r="A93" s="8"/>
      <c r="B93" s="18">
        <v>1</v>
      </c>
      <c r="C93" s="47" t="s">
        <v>207</v>
      </c>
      <c r="D93" s="48"/>
      <c r="E93" s="48"/>
      <c r="F93" s="49"/>
      <c r="G93" s="47" t="s">
        <v>258</v>
      </c>
      <c r="H93" s="48"/>
      <c r="I93" s="48"/>
      <c r="J93" s="49"/>
      <c r="K93" s="9"/>
    </row>
    <row r="94" spans="1:11" ht="39.75" customHeight="1" x14ac:dyDescent="0.25">
      <c r="A94" s="8"/>
      <c r="B94" s="18">
        <v>2</v>
      </c>
      <c r="C94" s="64" t="s">
        <v>207</v>
      </c>
      <c r="D94" s="65"/>
      <c r="E94" s="65"/>
      <c r="F94" s="66"/>
      <c r="G94" s="47" t="s">
        <v>259</v>
      </c>
      <c r="H94" s="48"/>
      <c r="I94" s="48"/>
      <c r="J94" s="49"/>
      <c r="K94" s="9"/>
    </row>
    <row r="95" spans="1:11" ht="30.75" customHeight="1" x14ac:dyDescent="0.25">
      <c r="A95" s="8"/>
      <c r="B95" s="18">
        <v>3</v>
      </c>
      <c r="C95" s="47" t="s">
        <v>208</v>
      </c>
      <c r="D95" s="48"/>
      <c r="E95" s="48"/>
      <c r="F95" s="49"/>
      <c r="G95" s="47" t="s">
        <v>260</v>
      </c>
      <c r="H95" s="48"/>
      <c r="I95" s="48"/>
      <c r="J95" s="49"/>
      <c r="K95" s="9"/>
    </row>
    <row r="96" spans="1:11" ht="32.25" customHeight="1" x14ac:dyDescent="0.25">
      <c r="A96" s="8"/>
      <c r="B96" s="18">
        <v>4</v>
      </c>
      <c r="C96" s="47" t="s">
        <v>209</v>
      </c>
      <c r="D96" s="48"/>
      <c r="E96" s="48"/>
      <c r="F96" s="49"/>
      <c r="G96" s="47" t="s">
        <v>261</v>
      </c>
      <c r="H96" s="48"/>
      <c r="I96" s="48"/>
      <c r="J96" s="49"/>
      <c r="K96" s="9"/>
    </row>
    <row r="97" spans="1:11" ht="31.5" customHeight="1" x14ac:dyDescent="0.25">
      <c r="A97" s="8"/>
      <c r="B97" s="18">
        <v>5</v>
      </c>
      <c r="C97" s="47" t="s">
        <v>210</v>
      </c>
      <c r="D97" s="48"/>
      <c r="E97" s="48"/>
      <c r="F97" s="49"/>
      <c r="G97" s="47" t="s">
        <v>262</v>
      </c>
      <c r="H97" s="48"/>
      <c r="I97" s="48"/>
      <c r="J97" s="49"/>
      <c r="K97" s="9"/>
    </row>
    <row r="98" spans="1:11" ht="30" customHeight="1" x14ac:dyDescent="0.25">
      <c r="A98" s="8"/>
      <c r="B98" s="18">
        <v>6</v>
      </c>
      <c r="C98" s="47" t="s">
        <v>211</v>
      </c>
      <c r="D98" s="48"/>
      <c r="E98" s="48"/>
      <c r="F98" s="49"/>
      <c r="G98" s="47" t="s">
        <v>263</v>
      </c>
      <c r="H98" s="48"/>
      <c r="I98" s="48"/>
      <c r="J98" s="49"/>
      <c r="K98" s="9"/>
    </row>
    <row r="99" spans="1:11" ht="37.5" customHeight="1" x14ac:dyDescent="0.25">
      <c r="A99" s="8"/>
      <c r="B99" s="18">
        <v>7</v>
      </c>
      <c r="C99" s="47" t="s">
        <v>212</v>
      </c>
      <c r="D99" s="48"/>
      <c r="E99" s="48"/>
      <c r="F99" s="49"/>
      <c r="G99" s="47" t="s">
        <v>264</v>
      </c>
      <c r="H99" s="48"/>
      <c r="I99" s="48"/>
      <c r="J99" s="49"/>
      <c r="K99" s="9"/>
    </row>
    <row r="100" spans="1:11" ht="47.25" customHeight="1" x14ac:dyDescent="0.25">
      <c r="A100" s="8"/>
      <c r="B100" s="18">
        <v>8</v>
      </c>
      <c r="C100" s="47" t="s">
        <v>213</v>
      </c>
      <c r="D100" s="48"/>
      <c r="E100" s="48"/>
      <c r="F100" s="49"/>
      <c r="G100" s="47" t="s">
        <v>265</v>
      </c>
      <c r="H100" s="48"/>
      <c r="I100" s="48"/>
      <c r="J100" s="49"/>
      <c r="K100" s="9"/>
    </row>
    <row r="101" spans="1:11" ht="54" customHeight="1" x14ac:dyDescent="0.25">
      <c r="A101" s="8"/>
      <c r="B101" s="18">
        <v>9</v>
      </c>
      <c r="C101" s="47" t="s">
        <v>214</v>
      </c>
      <c r="D101" s="48"/>
      <c r="E101" s="48"/>
      <c r="F101" s="49"/>
      <c r="G101" s="47" t="s">
        <v>266</v>
      </c>
      <c r="H101" s="48"/>
      <c r="I101" s="48"/>
      <c r="J101" s="49"/>
      <c r="K101" s="9"/>
    </row>
    <row r="102" spans="1:11" ht="29.25" customHeight="1" x14ac:dyDescent="0.25">
      <c r="A102" s="8"/>
      <c r="B102" s="18">
        <v>10</v>
      </c>
      <c r="C102" s="47" t="s">
        <v>215</v>
      </c>
      <c r="D102" s="48"/>
      <c r="E102" s="48"/>
      <c r="F102" s="49"/>
      <c r="G102" s="47" t="s">
        <v>158</v>
      </c>
      <c r="H102" s="48"/>
      <c r="I102" s="48"/>
      <c r="J102" s="49"/>
      <c r="K102" s="9"/>
    </row>
    <row r="103" spans="1:11" ht="37.5" customHeight="1" x14ac:dyDescent="0.25">
      <c r="A103" s="8"/>
      <c r="B103" s="18">
        <v>11</v>
      </c>
      <c r="C103" s="47" t="s">
        <v>216</v>
      </c>
      <c r="D103" s="48"/>
      <c r="E103" s="48"/>
      <c r="F103" s="49"/>
      <c r="G103" s="47" t="s">
        <v>267</v>
      </c>
      <c r="H103" s="48"/>
      <c r="I103" s="48"/>
      <c r="J103" s="49"/>
      <c r="K103" s="9"/>
    </row>
    <row r="104" spans="1:11" ht="37.5" customHeight="1" x14ac:dyDescent="0.25">
      <c r="A104" s="8"/>
      <c r="B104" s="18">
        <v>12</v>
      </c>
      <c r="C104" s="47" t="s">
        <v>139</v>
      </c>
      <c r="D104" s="48"/>
      <c r="E104" s="48"/>
      <c r="F104" s="49"/>
      <c r="G104" s="47" t="s">
        <v>268</v>
      </c>
      <c r="H104" s="48"/>
      <c r="I104" s="48"/>
      <c r="J104" s="49"/>
      <c r="K104" s="9"/>
    </row>
    <row r="105" spans="1:11" ht="45.75" customHeight="1" x14ac:dyDescent="0.25">
      <c r="A105" s="8"/>
      <c r="B105" s="18">
        <v>13</v>
      </c>
      <c r="C105" s="47" t="s">
        <v>217</v>
      </c>
      <c r="D105" s="48"/>
      <c r="E105" s="48"/>
      <c r="F105" s="49"/>
      <c r="G105" s="47" t="s">
        <v>269</v>
      </c>
      <c r="H105" s="48"/>
      <c r="I105" s="48"/>
      <c r="J105" s="49"/>
      <c r="K105" s="9"/>
    </row>
    <row r="106" spans="1:11" ht="37.5" customHeight="1" x14ac:dyDescent="0.25">
      <c r="A106" s="8"/>
      <c r="B106" s="18">
        <v>14</v>
      </c>
      <c r="C106" s="47" t="s">
        <v>218</v>
      </c>
      <c r="D106" s="48"/>
      <c r="E106" s="48"/>
      <c r="F106" s="49"/>
      <c r="G106" s="47" t="s">
        <v>270</v>
      </c>
      <c r="H106" s="48"/>
      <c r="I106" s="48"/>
      <c r="J106" s="49"/>
      <c r="K106" s="9"/>
    </row>
    <row r="107" spans="1:11" ht="37.5" customHeight="1" x14ac:dyDescent="0.25">
      <c r="A107" s="8"/>
      <c r="B107" s="18">
        <v>15</v>
      </c>
      <c r="C107" s="47" t="s">
        <v>219</v>
      </c>
      <c r="D107" s="48"/>
      <c r="E107" s="48"/>
      <c r="F107" s="49"/>
      <c r="G107" s="47" t="s">
        <v>271</v>
      </c>
      <c r="H107" s="48"/>
      <c r="I107" s="48"/>
      <c r="J107" s="49"/>
      <c r="K107" s="9"/>
    </row>
    <row r="108" spans="1:11" ht="37.5" customHeight="1" x14ac:dyDescent="0.25">
      <c r="A108" s="8"/>
      <c r="B108" s="18">
        <v>16</v>
      </c>
      <c r="C108" s="47" t="s">
        <v>220</v>
      </c>
      <c r="D108" s="48"/>
      <c r="E108" s="48"/>
      <c r="F108" s="49"/>
      <c r="G108" s="47" t="s">
        <v>164</v>
      </c>
      <c r="H108" s="48"/>
      <c r="I108" s="48"/>
      <c r="J108" s="49"/>
      <c r="K108" s="9"/>
    </row>
    <row r="109" spans="1:11" ht="37.5" customHeight="1" x14ac:dyDescent="0.25">
      <c r="A109" s="8"/>
      <c r="B109" s="18">
        <v>17</v>
      </c>
      <c r="C109" s="47" t="s">
        <v>221</v>
      </c>
      <c r="D109" s="48"/>
      <c r="E109" s="48"/>
      <c r="F109" s="49"/>
      <c r="G109" s="47" t="s">
        <v>272</v>
      </c>
      <c r="H109" s="48"/>
      <c r="I109" s="48"/>
      <c r="J109" s="49"/>
      <c r="K109" s="9"/>
    </row>
    <row r="110" spans="1:11" ht="54.75" customHeight="1" x14ac:dyDescent="0.25">
      <c r="A110" s="8"/>
      <c r="B110" s="18">
        <v>18</v>
      </c>
      <c r="C110" s="47" t="s">
        <v>222</v>
      </c>
      <c r="D110" s="48"/>
      <c r="E110" s="48"/>
      <c r="F110" s="49"/>
      <c r="G110" s="47" t="s">
        <v>273</v>
      </c>
      <c r="H110" s="48"/>
      <c r="I110" s="48"/>
      <c r="J110" s="49"/>
      <c r="K110" s="9"/>
    </row>
    <row r="111" spans="1:11" ht="37.5" customHeight="1" x14ac:dyDescent="0.25">
      <c r="A111" s="8"/>
      <c r="B111" s="18">
        <v>19</v>
      </c>
      <c r="C111" s="47" t="s">
        <v>223</v>
      </c>
      <c r="D111" s="48"/>
      <c r="E111" s="48"/>
      <c r="F111" s="49"/>
      <c r="G111" s="47" t="s">
        <v>274</v>
      </c>
      <c r="H111" s="48"/>
      <c r="I111" s="48"/>
      <c r="J111" s="49"/>
      <c r="K111" s="9"/>
    </row>
    <row r="112" spans="1:11" ht="37.5" customHeight="1" x14ac:dyDescent="0.25">
      <c r="A112" s="8"/>
      <c r="B112" s="18">
        <v>20</v>
      </c>
      <c r="C112" s="47" t="s">
        <v>224</v>
      </c>
      <c r="D112" s="48"/>
      <c r="E112" s="48"/>
      <c r="F112" s="49"/>
      <c r="G112" s="47" t="s">
        <v>203</v>
      </c>
      <c r="H112" s="48"/>
      <c r="I112" s="48"/>
      <c r="J112" s="49"/>
      <c r="K112" s="9"/>
    </row>
    <row r="113" spans="1:11" ht="34.5" customHeight="1" x14ac:dyDescent="0.25">
      <c r="A113" s="8"/>
      <c r="B113" s="18">
        <v>21</v>
      </c>
      <c r="C113" s="47" t="s">
        <v>225</v>
      </c>
      <c r="D113" s="48"/>
      <c r="E113" s="48"/>
      <c r="F113" s="49"/>
      <c r="G113" s="47" t="s">
        <v>168</v>
      </c>
      <c r="H113" s="48"/>
      <c r="I113" s="48"/>
      <c r="J113" s="49"/>
      <c r="K113" s="9"/>
    </row>
    <row r="114" spans="1:11" ht="64.5" customHeight="1" x14ac:dyDescent="0.25">
      <c r="A114" s="8"/>
      <c r="B114" s="18">
        <v>22</v>
      </c>
      <c r="C114" s="47" t="s">
        <v>226</v>
      </c>
      <c r="D114" s="48"/>
      <c r="E114" s="48"/>
      <c r="F114" s="49"/>
      <c r="G114" s="47" t="s">
        <v>275</v>
      </c>
      <c r="H114" s="48"/>
      <c r="I114" s="48"/>
      <c r="J114" s="49"/>
      <c r="K114" s="9"/>
    </row>
    <row r="115" spans="1:11" ht="51" customHeight="1" x14ac:dyDescent="0.25">
      <c r="A115" s="8"/>
      <c r="B115" s="18">
        <v>23</v>
      </c>
      <c r="C115" s="47" t="s">
        <v>227</v>
      </c>
      <c r="D115" s="48"/>
      <c r="E115" s="48"/>
      <c r="F115" s="49"/>
      <c r="G115" s="47" t="s">
        <v>276</v>
      </c>
      <c r="H115" s="48"/>
      <c r="I115" s="48"/>
      <c r="J115" s="49"/>
      <c r="K115" s="9"/>
    </row>
    <row r="116" spans="1:11" ht="75.75" customHeight="1" x14ac:dyDescent="0.25">
      <c r="A116" s="8"/>
      <c r="B116" s="18">
        <v>24</v>
      </c>
      <c r="C116" s="47" t="s">
        <v>228</v>
      </c>
      <c r="D116" s="48"/>
      <c r="E116" s="48"/>
      <c r="F116" s="49"/>
      <c r="G116" s="47" t="s">
        <v>277</v>
      </c>
      <c r="H116" s="48"/>
      <c r="I116" s="48"/>
      <c r="J116" s="49"/>
      <c r="K116" s="9"/>
    </row>
    <row r="117" spans="1:11" ht="52.5" customHeight="1" x14ac:dyDescent="0.25">
      <c r="A117" s="8"/>
      <c r="B117" s="18">
        <v>25</v>
      </c>
      <c r="C117" s="64" t="s">
        <v>229</v>
      </c>
      <c r="D117" s="65"/>
      <c r="E117" s="65"/>
      <c r="F117" s="66"/>
      <c r="G117" s="47" t="s">
        <v>206</v>
      </c>
      <c r="H117" s="48"/>
      <c r="I117" s="48"/>
      <c r="J117" s="49"/>
      <c r="K117" s="9"/>
    </row>
    <row r="118" spans="1:11" ht="45" customHeight="1" x14ac:dyDescent="0.25">
      <c r="A118" s="8"/>
      <c r="B118" s="18">
        <v>26</v>
      </c>
      <c r="C118" s="47" t="s">
        <v>230</v>
      </c>
      <c r="D118" s="48"/>
      <c r="E118" s="48"/>
      <c r="F118" s="49"/>
      <c r="G118" s="47" t="s">
        <v>278</v>
      </c>
      <c r="H118" s="48"/>
      <c r="I118" s="48"/>
      <c r="J118" s="49"/>
      <c r="K118" s="9"/>
    </row>
    <row r="119" spans="1:11" ht="48" customHeight="1" x14ac:dyDescent="0.25">
      <c r="A119" s="8"/>
      <c r="B119" s="18">
        <v>27</v>
      </c>
      <c r="C119" s="47" t="s">
        <v>231</v>
      </c>
      <c r="D119" s="48"/>
      <c r="E119" s="48"/>
      <c r="F119" s="49"/>
      <c r="G119" s="47" t="s">
        <v>279</v>
      </c>
      <c r="H119" s="48"/>
      <c r="I119" s="48"/>
      <c r="J119" s="49"/>
      <c r="K119" s="9"/>
    </row>
    <row r="120" spans="1:11" ht="30.75" customHeight="1" x14ac:dyDescent="0.25">
      <c r="A120" s="8"/>
      <c r="B120" s="18">
        <v>28</v>
      </c>
      <c r="C120" s="64" t="s">
        <v>232</v>
      </c>
      <c r="D120" s="65"/>
      <c r="E120" s="65"/>
      <c r="F120" s="66"/>
      <c r="G120" s="47" t="s">
        <v>140</v>
      </c>
      <c r="H120" s="48"/>
      <c r="I120" s="48"/>
      <c r="J120" s="49"/>
      <c r="K120" s="9"/>
    </row>
    <row r="121" spans="1:11" x14ac:dyDescent="0.25">
      <c r="A121" s="8"/>
      <c r="B121" s="9"/>
      <c r="C121" s="9"/>
      <c r="D121" s="10"/>
      <c r="E121" s="10"/>
      <c r="F121" s="9"/>
      <c r="G121" s="9"/>
      <c r="H121" s="9"/>
      <c r="I121" s="9"/>
      <c r="J121" s="9"/>
      <c r="K121" s="9"/>
    </row>
    <row r="122" spans="1:11" x14ac:dyDescent="0.25">
      <c r="A122" s="8">
        <v>9</v>
      </c>
      <c r="B122" s="51" t="s">
        <v>44</v>
      </c>
      <c r="C122" s="51"/>
      <c r="D122" s="10" t="s">
        <v>11</v>
      </c>
      <c r="E122" s="10"/>
      <c r="F122" s="9"/>
      <c r="G122" s="9"/>
      <c r="H122" s="9"/>
      <c r="I122" s="9"/>
      <c r="J122" s="9"/>
      <c r="K122" s="9"/>
    </row>
    <row r="123" spans="1:11" x14ac:dyDescent="0.25">
      <c r="A123" s="8"/>
      <c r="B123" s="50" t="s">
        <v>28</v>
      </c>
      <c r="C123" s="50" t="s">
        <v>44</v>
      </c>
      <c r="D123" s="50"/>
      <c r="E123" s="50"/>
      <c r="F123" s="50"/>
      <c r="G123" s="50" t="s">
        <v>45</v>
      </c>
      <c r="H123" s="50"/>
      <c r="I123" s="50"/>
      <c r="J123" s="50"/>
      <c r="K123" s="9"/>
    </row>
    <row r="124" spans="1:11" x14ac:dyDescent="0.25">
      <c r="A124" s="8"/>
      <c r="B124" s="50"/>
      <c r="C124" s="50"/>
      <c r="D124" s="50"/>
      <c r="E124" s="50"/>
      <c r="F124" s="50"/>
      <c r="G124" s="50"/>
      <c r="H124" s="50"/>
      <c r="I124" s="50"/>
      <c r="J124" s="50"/>
      <c r="K124" s="9"/>
    </row>
    <row r="125" spans="1:11" ht="62.25" customHeight="1" x14ac:dyDescent="0.25">
      <c r="A125" s="8"/>
      <c r="B125" s="18">
        <v>1</v>
      </c>
      <c r="C125" s="47" t="s">
        <v>292</v>
      </c>
      <c r="D125" s="48"/>
      <c r="E125" s="48"/>
      <c r="F125" s="49"/>
      <c r="G125" s="47" t="s">
        <v>258</v>
      </c>
      <c r="H125" s="48"/>
      <c r="I125" s="48"/>
      <c r="J125" s="49"/>
      <c r="K125" s="9"/>
    </row>
    <row r="126" spans="1:11" ht="62.25" customHeight="1" x14ac:dyDescent="0.25">
      <c r="A126" s="8"/>
      <c r="B126" s="18">
        <v>2</v>
      </c>
      <c r="C126" s="47" t="s">
        <v>292</v>
      </c>
      <c r="D126" s="48"/>
      <c r="E126" s="48"/>
      <c r="F126" s="49"/>
      <c r="G126" s="47" t="s">
        <v>259</v>
      </c>
      <c r="H126" s="48"/>
      <c r="I126" s="48"/>
      <c r="J126" s="49"/>
      <c r="K126" s="9"/>
    </row>
    <row r="127" spans="1:11" ht="62.25" customHeight="1" x14ac:dyDescent="0.25">
      <c r="A127" s="8"/>
      <c r="B127" s="18">
        <v>3</v>
      </c>
      <c r="C127" s="47" t="s">
        <v>292</v>
      </c>
      <c r="D127" s="48"/>
      <c r="E127" s="48"/>
      <c r="F127" s="49"/>
      <c r="G127" s="47" t="s">
        <v>260</v>
      </c>
      <c r="H127" s="48"/>
      <c r="I127" s="48"/>
      <c r="J127" s="49"/>
      <c r="K127" s="9"/>
    </row>
    <row r="128" spans="1:11" ht="62.25" customHeight="1" x14ac:dyDescent="0.25">
      <c r="A128" s="8"/>
      <c r="B128" s="18">
        <v>4</v>
      </c>
      <c r="C128" s="47" t="s">
        <v>292</v>
      </c>
      <c r="D128" s="48"/>
      <c r="E128" s="48"/>
      <c r="F128" s="49"/>
      <c r="G128" s="47" t="s">
        <v>261</v>
      </c>
      <c r="H128" s="48"/>
      <c r="I128" s="48"/>
      <c r="J128" s="49"/>
      <c r="K128" s="9"/>
    </row>
    <row r="129" spans="1:11" ht="62.25" customHeight="1" x14ac:dyDescent="0.25">
      <c r="A129" s="8"/>
      <c r="B129" s="18">
        <v>5</v>
      </c>
      <c r="C129" s="47" t="s">
        <v>292</v>
      </c>
      <c r="D129" s="48"/>
      <c r="E129" s="48"/>
      <c r="F129" s="49"/>
      <c r="G129" s="47" t="s">
        <v>262</v>
      </c>
      <c r="H129" s="48"/>
      <c r="I129" s="48"/>
      <c r="J129" s="49"/>
      <c r="K129" s="9"/>
    </row>
    <row r="130" spans="1:11" ht="62.25" customHeight="1" x14ac:dyDescent="0.25">
      <c r="A130" s="8"/>
      <c r="B130" s="18">
        <v>6</v>
      </c>
      <c r="C130" s="47" t="s">
        <v>292</v>
      </c>
      <c r="D130" s="48"/>
      <c r="E130" s="48"/>
      <c r="F130" s="49"/>
      <c r="G130" s="47" t="s">
        <v>263</v>
      </c>
      <c r="H130" s="48"/>
      <c r="I130" s="48"/>
      <c r="J130" s="49"/>
      <c r="K130" s="9"/>
    </row>
    <row r="131" spans="1:11" ht="62.25" customHeight="1" x14ac:dyDescent="0.25">
      <c r="A131" s="8"/>
      <c r="B131" s="18">
        <v>7</v>
      </c>
      <c r="C131" s="47" t="s">
        <v>292</v>
      </c>
      <c r="D131" s="48"/>
      <c r="E131" s="48"/>
      <c r="F131" s="49"/>
      <c r="G131" s="47" t="s">
        <v>264</v>
      </c>
      <c r="H131" s="48"/>
      <c r="I131" s="48"/>
      <c r="J131" s="49"/>
      <c r="K131" s="9"/>
    </row>
    <row r="132" spans="1:11" ht="62.25" customHeight="1" x14ac:dyDescent="0.25">
      <c r="A132" s="8"/>
      <c r="B132" s="18">
        <v>8</v>
      </c>
      <c r="C132" s="47" t="s">
        <v>292</v>
      </c>
      <c r="D132" s="48"/>
      <c r="E132" s="48"/>
      <c r="F132" s="49"/>
      <c r="G132" s="47" t="s">
        <v>265</v>
      </c>
      <c r="H132" s="48"/>
      <c r="I132" s="48"/>
      <c r="J132" s="49"/>
      <c r="K132" s="9"/>
    </row>
    <row r="133" spans="1:11" ht="62.25" customHeight="1" x14ac:dyDescent="0.25">
      <c r="A133" s="8"/>
      <c r="B133" s="18">
        <v>9</v>
      </c>
      <c r="C133" s="47" t="s">
        <v>292</v>
      </c>
      <c r="D133" s="48"/>
      <c r="E133" s="48"/>
      <c r="F133" s="49"/>
      <c r="G133" s="47" t="s">
        <v>266</v>
      </c>
      <c r="H133" s="48"/>
      <c r="I133" s="48"/>
      <c r="J133" s="49"/>
      <c r="K133" s="9"/>
    </row>
    <row r="134" spans="1:11" ht="62.25" customHeight="1" x14ac:dyDescent="0.25">
      <c r="A134" s="8"/>
      <c r="B134" s="18">
        <v>10</v>
      </c>
      <c r="C134" s="47" t="s">
        <v>292</v>
      </c>
      <c r="D134" s="48"/>
      <c r="E134" s="48"/>
      <c r="F134" s="49"/>
      <c r="G134" s="47" t="s">
        <v>158</v>
      </c>
      <c r="H134" s="48"/>
      <c r="I134" s="48"/>
      <c r="J134" s="49"/>
      <c r="K134" s="9"/>
    </row>
    <row r="135" spans="1:11" ht="62.25" customHeight="1" x14ac:dyDescent="0.25">
      <c r="A135" s="8"/>
      <c r="B135" s="18">
        <v>11</v>
      </c>
      <c r="C135" s="47" t="s">
        <v>292</v>
      </c>
      <c r="D135" s="48"/>
      <c r="E135" s="48"/>
      <c r="F135" s="49"/>
      <c r="G135" s="47" t="s">
        <v>267</v>
      </c>
      <c r="H135" s="48"/>
      <c r="I135" s="48"/>
      <c r="J135" s="49"/>
      <c r="K135" s="9"/>
    </row>
    <row r="136" spans="1:11" ht="62.25" customHeight="1" x14ac:dyDescent="0.25">
      <c r="A136" s="8"/>
      <c r="B136" s="18">
        <v>12</v>
      </c>
      <c r="C136" s="47" t="s">
        <v>292</v>
      </c>
      <c r="D136" s="48"/>
      <c r="E136" s="48"/>
      <c r="F136" s="49"/>
      <c r="G136" s="47" t="s">
        <v>268</v>
      </c>
      <c r="H136" s="48"/>
      <c r="I136" s="48"/>
      <c r="J136" s="49"/>
      <c r="K136" s="9"/>
    </row>
    <row r="137" spans="1:11" ht="62.25" customHeight="1" x14ac:dyDescent="0.25">
      <c r="A137" s="8"/>
      <c r="B137" s="18">
        <v>13</v>
      </c>
      <c r="C137" s="47" t="s">
        <v>292</v>
      </c>
      <c r="D137" s="48"/>
      <c r="E137" s="48"/>
      <c r="F137" s="49"/>
      <c r="G137" s="47" t="s">
        <v>269</v>
      </c>
      <c r="H137" s="48"/>
      <c r="I137" s="48"/>
      <c r="J137" s="49"/>
      <c r="K137" s="9"/>
    </row>
    <row r="138" spans="1:11" ht="62.25" customHeight="1" x14ac:dyDescent="0.25">
      <c r="A138" s="8"/>
      <c r="B138" s="18">
        <v>14</v>
      </c>
      <c r="C138" s="47" t="s">
        <v>292</v>
      </c>
      <c r="D138" s="48"/>
      <c r="E138" s="48"/>
      <c r="F138" s="49"/>
      <c r="G138" s="47" t="s">
        <v>270</v>
      </c>
      <c r="H138" s="48"/>
      <c r="I138" s="48"/>
      <c r="J138" s="49"/>
      <c r="K138" s="9"/>
    </row>
    <row r="139" spans="1:11" ht="62.25" customHeight="1" x14ac:dyDescent="0.25">
      <c r="A139" s="8"/>
      <c r="B139" s="18">
        <v>15</v>
      </c>
      <c r="C139" s="47" t="s">
        <v>292</v>
      </c>
      <c r="D139" s="48"/>
      <c r="E139" s="48"/>
      <c r="F139" s="49"/>
      <c r="G139" s="47" t="s">
        <v>271</v>
      </c>
      <c r="H139" s="48"/>
      <c r="I139" s="48"/>
      <c r="J139" s="49"/>
      <c r="K139" s="9"/>
    </row>
    <row r="140" spans="1:11" ht="62.25" customHeight="1" x14ac:dyDescent="0.25">
      <c r="A140" s="8"/>
      <c r="B140" s="18">
        <v>16</v>
      </c>
      <c r="C140" s="47" t="s">
        <v>292</v>
      </c>
      <c r="D140" s="48"/>
      <c r="E140" s="48"/>
      <c r="F140" s="49"/>
      <c r="G140" s="47" t="s">
        <v>164</v>
      </c>
      <c r="H140" s="48"/>
      <c r="I140" s="48"/>
      <c r="J140" s="49"/>
      <c r="K140" s="9"/>
    </row>
    <row r="141" spans="1:11" ht="62.25" customHeight="1" x14ac:dyDescent="0.25">
      <c r="A141" s="8"/>
      <c r="B141" s="18">
        <v>17</v>
      </c>
      <c r="C141" s="47" t="s">
        <v>292</v>
      </c>
      <c r="D141" s="48"/>
      <c r="E141" s="48"/>
      <c r="F141" s="49"/>
      <c r="G141" s="47" t="s">
        <v>272</v>
      </c>
      <c r="H141" s="48"/>
      <c r="I141" s="48"/>
      <c r="J141" s="49"/>
      <c r="K141" s="9"/>
    </row>
    <row r="142" spans="1:11" ht="62.25" customHeight="1" x14ac:dyDescent="0.25">
      <c r="A142" s="8"/>
      <c r="B142" s="18">
        <v>18</v>
      </c>
      <c r="C142" s="47" t="s">
        <v>292</v>
      </c>
      <c r="D142" s="48"/>
      <c r="E142" s="48"/>
      <c r="F142" s="49"/>
      <c r="G142" s="47" t="s">
        <v>273</v>
      </c>
      <c r="H142" s="48"/>
      <c r="I142" s="48"/>
      <c r="J142" s="49"/>
      <c r="K142" s="9"/>
    </row>
    <row r="143" spans="1:11" ht="62.25" customHeight="1" x14ac:dyDescent="0.25">
      <c r="A143" s="8"/>
      <c r="B143" s="18">
        <v>19</v>
      </c>
      <c r="C143" s="47" t="s">
        <v>292</v>
      </c>
      <c r="D143" s="48"/>
      <c r="E143" s="48"/>
      <c r="F143" s="49"/>
      <c r="G143" s="47" t="s">
        <v>274</v>
      </c>
      <c r="H143" s="48"/>
      <c r="I143" s="48"/>
      <c r="J143" s="49"/>
      <c r="K143" s="9"/>
    </row>
    <row r="144" spans="1:11" ht="62.25" customHeight="1" x14ac:dyDescent="0.25">
      <c r="A144" s="8"/>
      <c r="B144" s="18">
        <v>20</v>
      </c>
      <c r="C144" s="47" t="s">
        <v>292</v>
      </c>
      <c r="D144" s="48"/>
      <c r="E144" s="48"/>
      <c r="F144" s="49"/>
      <c r="G144" s="47" t="s">
        <v>203</v>
      </c>
      <c r="H144" s="48"/>
      <c r="I144" s="48"/>
      <c r="J144" s="49"/>
      <c r="K144" s="9"/>
    </row>
    <row r="145" spans="1:18" ht="62.25" customHeight="1" x14ac:dyDescent="0.25">
      <c r="A145" s="8"/>
      <c r="B145" s="18">
        <v>21</v>
      </c>
      <c r="C145" s="47" t="s">
        <v>292</v>
      </c>
      <c r="D145" s="48"/>
      <c r="E145" s="48"/>
      <c r="F145" s="49"/>
      <c r="G145" s="47" t="s">
        <v>168</v>
      </c>
      <c r="H145" s="48"/>
      <c r="I145" s="48"/>
      <c r="J145" s="49"/>
      <c r="K145" s="9"/>
    </row>
    <row r="146" spans="1:18" ht="62.25" customHeight="1" x14ac:dyDescent="0.25">
      <c r="A146" s="8"/>
      <c r="B146" s="18">
        <v>22</v>
      </c>
      <c r="C146" s="47" t="s">
        <v>293</v>
      </c>
      <c r="D146" s="48"/>
      <c r="E146" s="48"/>
      <c r="F146" s="49"/>
      <c r="G146" s="47" t="s">
        <v>275</v>
      </c>
      <c r="H146" s="48"/>
      <c r="I146" s="48"/>
      <c r="J146" s="49"/>
      <c r="K146" s="9"/>
    </row>
    <row r="147" spans="1:18" ht="62.25" customHeight="1" x14ac:dyDescent="0.25">
      <c r="A147" s="8"/>
      <c r="B147" s="18">
        <v>23</v>
      </c>
      <c r="C147" s="47" t="s">
        <v>293</v>
      </c>
      <c r="D147" s="48"/>
      <c r="E147" s="48"/>
      <c r="F147" s="49"/>
      <c r="G147" s="47" t="s">
        <v>170</v>
      </c>
      <c r="H147" s="48"/>
      <c r="I147" s="48"/>
      <c r="J147" s="49"/>
      <c r="K147" s="9"/>
    </row>
    <row r="148" spans="1:18" ht="77.25" customHeight="1" x14ac:dyDescent="0.25">
      <c r="A148" s="8"/>
      <c r="B148" s="18">
        <v>24</v>
      </c>
      <c r="C148" s="47" t="s">
        <v>293</v>
      </c>
      <c r="D148" s="48"/>
      <c r="E148" s="48"/>
      <c r="F148" s="49"/>
      <c r="G148" s="47" t="s">
        <v>277</v>
      </c>
      <c r="H148" s="48"/>
      <c r="I148" s="48"/>
      <c r="J148" s="49"/>
      <c r="K148" s="9"/>
    </row>
    <row r="149" spans="1:18" ht="62.25" customHeight="1" x14ac:dyDescent="0.25">
      <c r="A149" s="8"/>
      <c r="B149" s="18">
        <v>25</v>
      </c>
      <c r="C149" s="47" t="s">
        <v>293</v>
      </c>
      <c r="D149" s="48"/>
      <c r="E149" s="48"/>
      <c r="F149" s="49"/>
      <c r="G149" s="47" t="s">
        <v>206</v>
      </c>
      <c r="H149" s="48"/>
      <c r="I149" s="48"/>
      <c r="J149" s="49"/>
      <c r="K149" s="9"/>
    </row>
    <row r="150" spans="1:18" ht="62.25" customHeight="1" x14ac:dyDescent="0.25">
      <c r="A150" s="8"/>
      <c r="B150" s="18">
        <v>26</v>
      </c>
      <c r="C150" s="47" t="s">
        <v>293</v>
      </c>
      <c r="D150" s="48"/>
      <c r="E150" s="48"/>
      <c r="F150" s="49"/>
      <c r="G150" s="47" t="s">
        <v>278</v>
      </c>
      <c r="H150" s="48"/>
      <c r="I150" s="48"/>
      <c r="J150" s="49"/>
      <c r="K150" s="9"/>
    </row>
    <row r="151" spans="1:18" ht="62.25" customHeight="1" x14ac:dyDescent="0.25">
      <c r="A151" s="8"/>
      <c r="B151" s="18">
        <v>27</v>
      </c>
      <c r="C151" s="47" t="s">
        <v>293</v>
      </c>
      <c r="D151" s="48"/>
      <c r="E151" s="48"/>
      <c r="F151" s="49"/>
      <c r="G151" s="47" t="s">
        <v>280</v>
      </c>
      <c r="H151" s="48"/>
      <c r="I151" s="48"/>
      <c r="J151" s="49"/>
      <c r="K151" s="9"/>
    </row>
    <row r="152" spans="1:18" ht="62.25" customHeight="1" x14ac:dyDescent="0.25">
      <c r="A152" s="8"/>
      <c r="B152" s="18">
        <v>28</v>
      </c>
      <c r="C152" s="47" t="s">
        <v>294</v>
      </c>
      <c r="D152" s="48"/>
      <c r="E152" s="48"/>
      <c r="F152" s="49"/>
      <c r="G152" s="47" t="s">
        <v>140</v>
      </c>
      <c r="H152" s="48"/>
      <c r="I152" s="48"/>
      <c r="J152" s="49"/>
      <c r="K152" s="9"/>
    </row>
    <row r="153" spans="1:18" ht="18.75" customHeight="1" x14ac:dyDescent="0.25">
      <c r="A153" s="8"/>
      <c r="B153" s="26"/>
      <c r="C153" s="27"/>
      <c r="D153" s="28"/>
      <c r="E153" s="28"/>
      <c r="F153" s="28"/>
      <c r="G153" s="29"/>
      <c r="H153" s="30"/>
      <c r="I153" s="30"/>
      <c r="J153" s="30"/>
      <c r="K153" s="9"/>
    </row>
    <row r="154" spans="1:18" x14ac:dyDescent="0.25">
      <c r="A154" s="8">
        <v>10</v>
      </c>
      <c r="B154" s="51" t="s">
        <v>46</v>
      </c>
      <c r="C154" s="51"/>
      <c r="D154" s="10" t="s">
        <v>11</v>
      </c>
      <c r="E154" s="10"/>
      <c r="F154" s="9"/>
      <c r="G154" s="9"/>
      <c r="H154" s="9"/>
      <c r="I154" s="9"/>
      <c r="J154" s="9"/>
      <c r="K154" s="9"/>
    </row>
    <row r="155" spans="1:18" ht="30" customHeight="1" x14ac:dyDescent="0.25">
      <c r="A155" s="8"/>
      <c r="B155" s="31" t="s">
        <v>28</v>
      </c>
      <c r="C155" s="50" t="s">
        <v>32</v>
      </c>
      <c r="D155" s="50"/>
      <c r="E155" s="50"/>
      <c r="F155" s="50"/>
      <c r="G155" s="50"/>
      <c r="H155" s="50"/>
      <c r="I155" s="50"/>
      <c r="J155" s="50"/>
      <c r="K155" s="9"/>
    </row>
    <row r="156" spans="1:18" ht="48" customHeight="1" x14ac:dyDescent="0.25">
      <c r="A156" s="8"/>
      <c r="B156" s="18">
        <v>1</v>
      </c>
      <c r="C156" s="45" t="s">
        <v>233</v>
      </c>
      <c r="D156" s="45"/>
      <c r="E156" s="45"/>
      <c r="F156" s="45"/>
      <c r="G156" s="45"/>
      <c r="H156" s="45"/>
      <c r="I156" s="45"/>
      <c r="J156" s="45"/>
      <c r="K156" s="9"/>
      <c r="O156" s="46"/>
      <c r="P156" s="46"/>
      <c r="Q156" s="46"/>
      <c r="R156" s="46"/>
    </row>
    <row r="157" spans="1:18" ht="33" customHeight="1" x14ac:dyDescent="0.25">
      <c r="A157" s="8"/>
      <c r="B157" s="18">
        <v>2</v>
      </c>
      <c r="C157" s="45" t="s">
        <v>234</v>
      </c>
      <c r="D157" s="45"/>
      <c r="E157" s="45"/>
      <c r="F157" s="45"/>
      <c r="G157" s="45"/>
      <c r="H157" s="45"/>
      <c r="I157" s="45"/>
      <c r="J157" s="45"/>
      <c r="K157" s="9"/>
      <c r="O157" s="46"/>
      <c r="P157" s="46"/>
      <c r="Q157" s="46"/>
      <c r="R157" s="46"/>
    </row>
    <row r="158" spans="1:18" ht="31.5" customHeight="1" x14ac:dyDescent="0.25">
      <c r="A158" s="8"/>
      <c r="B158" s="18">
        <v>3</v>
      </c>
      <c r="C158" s="45" t="s">
        <v>281</v>
      </c>
      <c r="D158" s="45"/>
      <c r="E158" s="45"/>
      <c r="F158" s="45"/>
      <c r="G158" s="45"/>
      <c r="H158" s="45"/>
      <c r="I158" s="45"/>
      <c r="J158" s="45"/>
      <c r="K158" s="9"/>
      <c r="O158" s="46"/>
      <c r="P158" s="46"/>
      <c r="Q158" s="46"/>
      <c r="R158" s="46"/>
    </row>
    <row r="159" spans="1:18" ht="48.75" customHeight="1" x14ac:dyDescent="0.25">
      <c r="A159" s="8"/>
      <c r="B159" s="18">
        <v>4</v>
      </c>
      <c r="C159" s="45" t="s">
        <v>282</v>
      </c>
      <c r="D159" s="45"/>
      <c r="E159" s="45"/>
      <c r="F159" s="45"/>
      <c r="G159" s="45"/>
      <c r="H159" s="45"/>
      <c r="I159" s="45"/>
      <c r="J159" s="45"/>
      <c r="K159" s="9"/>
      <c r="O159" s="46"/>
      <c r="P159" s="46"/>
      <c r="Q159" s="46"/>
      <c r="R159" s="46"/>
    </row>
    <row r="160" spans="1:18" ht="31.5" customHeight="1" x14ac:dyDescent="0.25">
      <c r="A160" s="8"/>
      <c r="B160" s="18">
        <v>5</v>
      </c>
      <c r="C160" s="45" t="s">
        <v>235</v>
      </c>
      <c r="D160" s="45"/>
      <c r="E160" s="45"/>
      <c r="F160" s="45"/>
      <c r="G160" s="45"/>
      <c r="H160" s="45"/>
      <c r="I160" s="45"/>
      <c r="J160" s="45"/>
      <c r="K160" s="9"/>
      <c r="O160" s="46"/>
      <c r="P160" s="46"/>
      <c r="Q160" s="46"/>
      <c r="R160" s="46"/>
    </row>
    <row r="161" spans="1:18" x14ac:dyDescent="0.25">
      <c r="A161" s="8"/>
      <c r="B161" s="9"/>
      <c r="C161" s="9"/>
      <c r="D161" s="10"/>
      <c r="E161" s="10"/>
      <c r="F161" s="9"/>
      <c r="G161" s="9"/>
      <c r="H161" s="9"/>
      <c r="I161" s="9"/>
      <c r="J161" s="9"/>
      <c r="K161" s="9"/>
      <c r="O161" s="7"/>
      <c r="P161" s="7"/>
      <c r="Q161" s="7"/>
      <c r="R161" s="7"/>
    </row>
    <row r="162" spans="1:18" x14ac:dyDescent="0.25">
      <c r="A162" s="8">
        <v>11</v>
      </c>
      <c r="B162" s="9" t="s">
        <v>47</v>
      </c>
      <c r="C162" s="9"/>
      <c r="D162" s="10" t="s">
        <v>11</v>
      </c>
      <c r="E162" s="10"/>
      <c r="F162" s="9"/>
      <c r="G162" s="9"/>
      <c r="H162" s="9"/>
      <c r="I162" s="9"/>
      <c r="J162" s="9"/>
      <c r="K162" s="9"/>
    </row>
    <row r="163" spans="1:18" ht="30" customHeight="1" x14ac:dyDescent="0.25">
      <c r="A163" s="8"/>
      <c r="B163" s="31" t="s">
        <v>28</v>
      </c>
      <c r="C163" s="50" t="s">
        <v>32</v>
      </c>
      <c r="D163" s="50"/>
      <c r="E163" s="50"/>
      <c r="F163" s="50"/>
      <c r="G163" s="50"/>
      <c r="H163" s="50"/>
      <c r="I163" s="50"/>
      <c r="J163" s="50"/>
      <c r="K163" s="9"/>
    </row>
    <row r="164" spans="1:18" ht="24.75" customHeight="1" x14ac:dyDescent="0.25">
      <c r="A164" s="8"/>
      <c r="B164" s="18" t="s">
        <v>1</v>
      </c>
      <c r="C164" s="45" t="s">
        <v>141</v>
      </c>
      <c r="D164" s="45"/>
      <c r="E164" s="45"/>
      <c r="F164" s="45"/>
      <c r="G164" s="45"/>
      <c r="H164" s="45"/>
      <c r="I164" s="45"/>
      <c r="J164" s="45"/>
      <c r="K164" s="9"/>
    </row>
    <row r="165" spans="1:18" ht="20.25" customHeight="1" x14ac:dyDescent="0.25">
      <c r="A165" s="8"/>
      <c r="B165" s="18">
        <v>2</v>
      </c>
      <c r="C165" s="45" t="s">
        <v>142</v>
      </c>
      <c r="D165" s="63"/>
      <c r="E165" s="63"/>
      <c r="F165" s="63"/>
      <c r="G165" s="63"/>
      <c r="H165" s="63"/>
      <c r="I165" s="63"/>
      <c r="J165" s="63"/>
      <c r="K165" s="9"/>
    </row>
    <row r="166" spans="1:18" ht="17.25" customHeight="1" x14ac:dyDescent="0.25">
      <c r="A166" s="8"/>
      <c r="B166" s="18">
        <v>3</v>
      </c>
      <c r="C166" s="45" t="s">
        <v>143</v>
      </c>
      <c r="D166" s="63"/>
      <c r="E166" s="63"/>
      <c r="F166" s="63"/>
      <c r="G166" s="63"/>
      <c r="H166" s="63"/>
      <c r="I166" s="63"/>
      <c r="J166" s="63"/>
      <c r="K166" s="9"/>
    </row>
    <row r="167" spans="1:18" ht="16.5" customHeight="1" x14ac:dyDescent="0.25">
      <c r="A167" s="8"/>
      <c r="B167" s="18">
        <v>4</v>
      </c>
      <c r="C167" s="79" t="s">
        <v>144</v>
      </c>
      <c r="D167" s="80"/>
      <c r="E167" s="80"/>
      <c r="F167" s="80"/>
      <c r="G167" s="80"/>
      <c r="H167" s="80"/>
      <c r="I167" s="80"/>
      <c r="J167" s="80"/>
      <c r="K167" s="9"/>
    </row>
    <row r="168" spans="1:18" x14ac:dyDescent="0.25">
      <c r="A168" s="8"/>
      <c r="B168" s="9"/>
      <c r="C168" s="9"/>
      <c r="D168" s="10"/>
      <c r="E168" s="10"/>
      <c r="F168" s="9"/>
      <c r="G168" s="9"/>
      <c r="H168" s="9"/>
      <c r="I168" s="9"/>
      <c r="J168" s="9"/>
      <c r="K168" s="9"/>
    </row>
    <row r="169" spans="1:18" x14ac:dyDescent="0.25">
      <c r="A169" s="8"/>
      <c r="B169" s="9"/>
      <c r="C169" s="9"/>
      <c r="D169" s="10"/>
      <c r="E169" s="10"/>
      <c r="F169" s="9"/>
      <c r="G169" s="9"/>
      <c r="H169" s="9"/>
      <c r="I169" s="9"/>
      <c r="J169" s="9"/>
      <c r="K169" s="9"/>
    </row>
    <row r="170" spans="1:18" x14ac:dyDescent="0.25">
      <c r="A170" s="8">
        <v>12</v>
      </c>
      <c r="B170" s="51" t="s">
        <v>48</v>
      </c>
      <c r="C170" s="51"/>
      <c r="D170" s="10" t="s">
        <v>11</v>
      </c>
      <c r="E170" s="10"/>
      <c r="F170" s="9"/>
      <c r="G170" s="9"/>
      <c r="H170" s="9"/>
      <c r="I170" s="9"/>
      <c r="J170" s="9"/>
      <c r="K170" s="9"/>
    </row>
    <row r="171" spans="1:18" x14ac:dyDescent="0.25">
      <c r="A171" s="8"/>
      <c r="B171" s="50" t="s">
        <v>28</v>
      </c>
      <c r="C171" s="50" t="s">
        <v>6</v>
      </c>
      <c r="D171" s="50" t="s">
        <v>49</v>
      </c>
      <c r="E171" s="50"/>
      <c r="F171" s="50"/>
      <c r="G171" s="50"/>
      <c r="H171" s="50"/>
      <c r="I171" s="50" t="s">
        <v>50</v>
      </c>
      <c r="J171" s="50"/>
      <c r="K171" s="9"/>
    </row>
    <row r="172" spans="1:18" x14ac:dyDescent="0.25">
      <c r="A172" s="8"/>
      <c r="B172" s="50"/>
      <c r="C172" s="50"/>
      <c r="D172" s="50"/>
      <c r="E172" s="50"/>
      <c r="F172" s="50"/>
      <c r="G172" s="50"/>
      <c r="H172" s="50"/>
      <c r="I172" s="50"/>
      <c r="J172" s="50"/>
      <c r="K172" s="9"/>
    </row>
    <row r="173" spans="1:18" ht="63" customHeight="1" x14ac:dyDescent="0.25">
      <c r="A173" s="8"/>
      <c r="B173" s="18" t="s">
        <v>1</v>
      </c>
      <c r="C173" s="19" t="s">
        <v>296</v>
      </c>
      <c r="D173" s="61" t="s">
        <v>128</v>
      </c>
      <c r="E173" s="61"/>
      <c r="F173" s="61"/>
      <c r="G173" s="61"/>
      <c r="H173" s="61"/>
      <c r="I173" s="45" t="s">
        <v>145</v>
      </c>
      <c r="J173" s="63"/>
      <c r="K173" s="9"/>
    </row>
    <row r="174" spans="1:18" ht="48" customHeight="1" x14ac:dyDescent="0.25">
      <c r="A174" s="8"/>
      <c r="B174" s="18" t="s">
        <v>2</v>
      </c>
      <c r="C174" s="32" t="s">
        <v>132</v>
      </c>
      <c r="D174" s="61" t="s">
        <v>128</v>
      </c>
      <c r="E174" s="61"/>
      <c r="F174" s="61"/>
      <c r="G174" s="61"/>
      <c r="H174" s="61"/>
      <c r="I174" s="45" t="s">
        <v>146</v>
      </c>
      <c r="J174" s="63"/>
      <c r="K174" s="9"/>
    </row>
    <row r="175" spans="1:18" ht="81.75" customHeight="1" x14ac:dyDescent="0.25">
      <c r="A175" s="8"/>
      <c r="B175" s="18" t="s">
        <v>3</v>
      </c>
      <c r="C175" s="33" t="s">
        <v>295</v>
      </c>
      <c r="D175" s="61" t="s">
        <v>128</v>
      </c>
      <c r="E175" s="61"/>
      <c r="F175" s="61"/>
      <c r="G175" s="61"/>
      <c r="H175" s="61"/>
      <c r="I175" s="45" t="s">
        <v>297</v>
      </c>
      <c r="J175" s="63"/>
      <c r="K175" s="9"/>
    </row>
    <row r="176" spans="1:18" x14ac:dyDescent="0.25">
      <c r="A176" s="8"/>
      <c r="B176" s="9"/>
      <c r="C176" s="9"/>
      <c r="D176" s="10"/>
      <c r="E176" s="10"/>
      <c r="F176" s="9"/>
      <c r="G176" s="9"/>
      <c r="H176" s="9"/>
      <c r="I176" s="9"/>
      <c r="J176" s="9"/>
      <c r="K176" s="9"/>
    </row>
    <row r="177" spans="1:11" x14ac:dyDescent="0.25">
      <c r="A177" s="8">
        <v>13</v>
      </c>
      <c r="B177" s="51" t="s">
        <v>51</v>
      </c>
      <c r="C177" s="51"/>
      <c r="D177" s="51"/>
      <c r="E177" s="34"/>
      <c r="F177" s="9"/>
      <c r="G177" s="9"/>
      <c r="H177" s="9"/>
      <c r="I177" s="9"/>
      <c r="J177" s="9"/>
      <c r="K177" s="9"/>
    </row>
    <row r="178" spans="1:11" ht="30.75" customHeight="1" x14ac:dyDescent="0.25">
      <c r="A178" s="8"/>
      <c r="B178" s="35" t="s">
        <v>28</v>
      </c>
      <c r="C178" s="75" t="s">
        <v>52</v>
      </c>
      <c r="D178" s="76"/>
      <c r="E178" s="76"/>
      <c r="F178" s="77"/>
      <c r="G178" s="50" t="s">
        <v>53</v>
      </c>
      <c r="H178" s="50"/>
      <c r="I178" s="50"/>
      <c r="J178" s="50"/>
      <c r="K178" s="9"/>
    </row>
    <row r="179" spans="1:11" x14ac:dyDescent="0.25">
      <c r="A179" s="8"/>
      <c r="B179" s="18">
        <v>1</v>
      </c>
      <c r="C179" s="57" t="s">
        <v>78</v>
      </c>
      <c r="D179" s="58"/>
      <c r="E179" s="58"/>
      <c r="F179" s="59"/>
      <c r="G179" s="56" t="s">
        <v>87</v>
      </c>
      <c r="H179" s="56"/>
      <c r="I179" s="56"/>
      <c r="J179" s="56"/>
      <c r="K179" s="9"/>
    </row>
    <row r="180" spans="1:11" x14ac:dyDescent="0.25">
      <c r="A180" s="8"/>
      <c r="B180" s="18">
        <v>2</v>
      </c>
      <c r="C180" s="57" t="s">
        <v>79</v>
      </c>
      <c r="D180" s="58"/>
      <c r="E180" s="58"/>
      <c r="F180" s="59"/>
      <c r="G180" s="56" t="s">
        <v>88</v>
      </c>
      <c r="H180" s="56"/>
      <c r="I180" s="56"/>
      <c r="J180" s="56"/>
      <c r="K180" s="9"/>
    </row>
    <row r="181" spans="1:11" x14ac:dyDescent="0.25">
      <c r="A181" s="8"/>
      <c r="B181" s="18">
        <v>3</v>
      </c>
      <c r="C181" s="57" t="s">
        <v>80</v>
      </c>
      <c r="D181" s="58"/>
      <c r="E181" s="58"/>
      <c r="F181" s="59"/>
      <c r="G181" s="60" t="s">
        <v>89</v>
      </c>
      <c r="H181" s="56"/>
      <c r="I181" s="56"/>
      <c r="J181" s="56"/>
      <c r="K181" s="9"/>
    </row>
    <row r="182" spans="1:11" x14ac:dyDescent="0.25">
      <c r="A182" s="8"/>
      <c r="B182" s="18">
        <v>4</v>
      </c>
      <c r="C182" s="57" t="s">
        <v>81</v>
      </c>
      <c r="D182" s="58"/>
      <c r="E182" s="58"/>
      <c r="F182" s="59"/>
      <c r="G182" s="56" t="s">
        <v>90</v>
      </c>
      <c r="H182" s="56"/>
      <c r="I182" s="56"/>
      <c r="J182" s="56"/>
      <c r="K182" s="9"/>
    </row>
    <row r="183" spans="1:11" x14ac:dyDescent="0.25">
      <c r="A183" s="8"/>
      <c r="B183" s="18">
        <v>5</v>
      </c>
      <c r="C183" s="57" t="s">
        <v>82</v>
      </c>
      <c r="D183" s="58"/>
      <c r="E183" s="58"/>
      <c r="F183" s="59"/>
      <c r="G183" s="56" t="s">
        <v>91</v>
      </c>
      <c r="H183" s="56"/>
      <c r="I183" s="56"/>
      <c r="J183" s="56"/>
      <c r="K183" s="9"/>
    </row>
    <row r="184" spans="1:11" x14ac:dyDescent="0.25">
      <c r="A184" s="8"/>
      <c r="B184" s="18">
        <v>6</v>
      </c>
      <c r="C184" s="57" t="s">
        <v>83</v>
      </c>
      <c r="D184" s="58"/>
      <c r="E184" s="58"/>
      <c r="F184" s="59"/>
      <c r="G184" s="60" t="s">
        <v>92</v>
      </c>
      <c r="H184" s="56"/>
      <c r="I184" s="56"/>
      <c r="J184" s="56"/>
      <c r="K184" s="9"/>
    </row>
    <row r="185" spans="1:11" x14ac:dyDescent="0.25">
      <c r="A185" s="8"/>
      <c r="B185" s="18">
        <v>7</v>
      </c>
      <c r="C185" s="57" t="s">
        <v>84</v>
      </c>
      <c r="D185" s="58"/>
      <c r="E185" s="58"/>
      <c r="F185" s="59"/>
      <c r="G185" s="56" t="s">
        <v>93</v>
      </c>
      <c r="H185" s="56"/>
      <c r="I185" s="56"/>
      <c r="J185" s="56"/>
      <c r="K185" s="9"/>
    </row>
    <row r="186" spans="1:11" x14ac:dyDescent="0.25">
      <c r="A186" s="8"/>
      <c r="B186" s="18">
        <v>8</v>
      </c>
      <c r="C186" s="57" t="s">
        <v>85</v>
      </c>
      <c r="D186" s="58"/>
      <c r="E186" s="58"/>
      <c r="F186" s="59"/>
      <c r="G186" s="60" t="s">
        <v>94</v>
      </c>
      <c r="H186" s="56"/>
      <c r="I186" s="56"/>
      <c r="J186" s="56"/>
      <c r="K186" s="9"/>
    </row>
    <row r="187" spans="1:11" x14ac:dyDescent="0.25">
      <c r="A187" s="8"/>
      <c r="B187" s="18">
        <v>9</v>
      </c>
      <c r="C187" s="57" t="s">
        <v>86</v>
      </c>
      <c r="D187" s="58"/>
      <c r="E187" s="58"/>
      <c r="F187" s="59"/>
      <c r="G187" s="56" t="s">
        <v>93</v>
      </c>
      <c r="H187" s="56"/>
      <c r="I187" s="56"/>
      <c r="J187" s="56"/>
      <c r="K187" s="9"/>
    </row>
    <row r="188" spans="1:11" x14ac:dyDescent="0.25">
      <c r="A188" s="8"/>
      <c r="B188" s="9"/>
      <c r="C188" s="9"/>
      <c r="D188" s="10"/>
      <c r="E188" s="10"/>
      <c r="F188" s="9"/>
      <c r="G188" s="9"/>
      <c r="H188" s="9"/>
      <c r="I188" s="9"/>
      <c r="J188" s="9"/>
      <c r="K188" s="9"/>
    </row>
    <row r="189" spans="1:11" x14ac:dyDescent="0.25">
      <c r="A189" s="8">
        <v>14</v>
      </c>
      <c r="B189" s="51" t="s">
        <v>54</v>
      </c>
      <c r="C189" s="51"/>
      <c r="D189" s="10"/>
      <c r="E189" s="10"/>
      <c r="F189" s="9"/>
      <c r="G189" s="9"/>
      <c r="H189" s="9"/>
      <c r="I189" s="9"/>
      <c r="J189" s="9"/>
      <c r="K189" s="9"/>
    </row>
    <row r="190" spans="1:11" x14ac:dyDescent="0.25">
      <c r="A190" s="8"/>
      <c r="B190" s="50" t="s">
        <v>28</v>
      </c>
      <c r="C190" s="50" t="s">
        <v>55</v>
      </c>
      <c r="D190" s="50"/>
      <c r="E190" s="50"/>
      <c r="F190" s="50"/>
      <c r="G190" s="50" t="s">
        <v>56</v>
      </c>
      <c r="H190" s="50"/>
      <c r="I190" s="50"/>
      <c r="J190" s="50"/>
      <c r="K190" s="9"/>
    </row>
    <row r="191" spans="1:11" x14ac:dyDescent="0.25">
      <c r="A191" s="8"/>
      <c r="B191" s="50"/>
      <c r="C191" s="50"/>
      <c r="D191" s="50"/>
      <c r="E191" s="50"/>
      <c r="F191" s="50"/>
      <c r="G191" s="50"/>
      <c r="H191" s="50"/>
      <c r="I191" s="50"/>
      <c r="J191" s="50"/>
      <c r="K191" s="9"/>
    </row>
    <row r="192" spans="1:11" x14ac:dyDescent="0.25">
      <c r="A192" s="8"/>
      <c r="B192" s="36" t="s">
        <v>1</v>
      </c>
      <c r="C192" s="52" t="s">
        <v>95</v>
      </c>
      <c r="D192" s="53"/>
      <c r="E192" s="53"/>
      <c r="F192" s="54"/>
      <c r="G192" s="55" t="s">
        <v>96</v>
      </c>
      <c r="H192" s="56"/>
      <c r="I192" s="56"/>
      <c r="J192" s="56"/>
      <c r="K192" s="9"/>
    </row>
    <row r="193" spans="1:11" x14ac:dyDescent="0.25">
      <c r="A193" s="8"/>
      <c r="B193" s="9"/>
      <c r="C193" s="9"/>
      <c r="D193" s="10"/>
      <c r="E193" s="10"/>
      <c r="F193" s="9"/>
      <c r="G193" s="9"/>
      <c r="H193" s="9"/>
      <c r="I193" s="9"/>
      <c r="J193" s="9"/>
      <c r="K193" s="9"/>
    </row>
    <row r="194" spans="1:11" x14ac:dyDescent="0.25">
      <c r="A194" s="8">
        <v>15</v>
      </c>
      <c r="B194" s="9" t="s">
        <v>57</v>
      </c>
      <c r="C194" s="9"/>
      <c r="D194" s="10" t="s">
        <v>11</v>
      </c>
      <c r="E194" s="10"/>
      <c r="F194" s="9"/>
      <c r="G194" s="9"/>
      <c r="H194" s="9"/>
      <c r="I194" s="9"/>
      <c r="J194" s="9"/>
      <c r="K194" s="9"/>
    </row>
    <row r="195" spans="1:11" x14ac:dyDescent="0.25">
      <c r="A195" s="8"/>
      <c r="B195" s="37" t="s">
        <v>14</v>
      </c>
      <c r="C195" s="9" t="s">
        <v>58</v>
      </c>
      <c r="D195" s="10" t="s">
        <v>11</v>
      </c>
      <c r="E195" s="10"/>
      <c r="F195" s="9"/>
      <c r="G195" s="9"/>
      <c r="H195" s="9"/>
      <c r="I195" s="9"/>
      <c r="J195" s="9"/>
      <c r="K195" s="9"/>
    </row>
    <row r="196" spans="1:11" x14ac:dyDescent="0.25">
      <c r="A196" s="8"/>
      <c r="B196" s="37"/>
      <c r="C196" s="9"/>
      <c r="D196" s="10"/>
      <c r="E196" s="9" t="s">
        <v>147</v>
      </c>
      <c r="F196" s="9"/>
      <c r="G196" s="9"/>
      <c r="H196" s="9"/>
      <c r="I196" s="9"/>
      <c r="J196" s="9"/>
      <c r="K196" s="9"/>
    </row>
    <row r="197" spans="1:11" x14ac:dyDescent="0.25">
      <c r="A197" s="8"/>
      <c r="B197" s="37"/>
      <c r="C197" s="9"/>
      <c r="D197" s="10"/>
      <c r="E197" s="9" t="s">
        <v>134</v>
      </c>
      <c r="F197" s="9"/>
      <c r="G197" s="9"/>
      <c r="H197" s="9"/>
      <c r="I197" s="9"/>
      <c r="J197" s="9"/>
      <c r="K197" s="9"/>
    </row>
    <row r="198" spans="1:11" x14ac:dyDescent="0.25">
      <c r="A198" s="8"/>
      <c r="B198" s="37"/>
      <c r="C198" s="9"/>
      <c r="D198" s="10"/>
      <c r="E198" s="9" t="s">
        <v>135</v>
      </c>
      <c r="F198" s="9"/>
      <c r="G198" s="9"/>
      <c r="H198" s="9"/>
      <c r="I198" s="9"/>
      <c r="J198" s="9"/>
      <c r="K198" s="9"/>
    </row>
    <row r="199" spans="1:11" x14ac:dyDescent="0.25">
      <c r="A199" s="8"/>
      <c r="B199" s="37"/>
      <c r="C199" s="9"/>
      <c r="D199" s="10"/>
      <c r="E199" s="9"/>
      <c r="F199" s="9"/>
      <c r="G199" s="9"/>
      <c r="H199" s="9"/>
      <c r="I199" s="9"/>
      <c r="J199" s="9"/>
      <c r="K199" s="9"/>
    </row>
    <row r="200" spans="1:11" x14ac:dyDescent="0.25">
      <c r="A200" s="8"/>
      <c r="B200" s="37" t="s">
        <v>15</v>
      </c>
      <c r="C200" s="9" t="s">
        <v>59</v>
      </c>
      <c r="D200" s="10" t="s">
        <v>11</v>
      </c>
      <c r="E200" s="10"/>
      <c r="F200" s="9"/>
      <c r="G200" s="9"/>
      <c r="H200" s="9"/>
      <c r="I200" s="9"/>
      <c r="J200" s="9"/>
      <c r="K200" s="9"/>
    </row>
    <row r="201" spans="1:11" x14ac:dyDescent="0.25">
      <c r="A201" s="8"/>
      <c r="B201" s="37"/>
      <c r="C201" s="9"/>
      <c r="D201" s="10"/>
      <c r="E201" s="10" t="s">
        <v>97</v>
      </c>
      <c r="F201" s="9" t="s">
        <v>102</v>
      </c>
      <c r="G201" s="9"/>
      <c r="H201" s="9"/>
      <c r="I201" s="9"/>
      <c r="J201" s="9"/>
      <c r="K201" s="9"/>
    </row>
    <row r="202" spans="1:11" x14ac:dyDescent="0.25">
      <c r="A202" s="8"/>
      <c r="B202" s="37"/>
      <c r="C202" s="9"/>
      <c r="D202" s="10"/>
      <c r="E202" s="10" t="s">
        <v>104</v>
      </c>
      <c r="F202" s="9" t="s">
        <v>103</v>
      </c>
      <c r="G202" s="9"/>
      <c r="H202" s="9"/>
      <c r="I202" s="9"/>
      <c r="J202" s="9"/>
      <c r="K202" s="9"/>
    </row>
    <row r="203" spans="1:11" x14ac:dyDescent="0.25">
      <c r="A203" s="8"/>
      <c r="B203" s="37"/>
      <c r="C203" s="9"/>
      <c r="D203" s="10"/>
      <c r="E203" s="10" t="s">
        <v>99</v>
      </c>
      <c r="F203" s="9" t="s">
        <v>107</v>
      </c>
      <c r="G203" s="9"/>
      <c r="H203" s="9"/>
      <c r="I203" s="9"/>
      <c r="J203" s="9"/>
      <c r="K203" s="9"/>
    </row>
    <row r="204" spans="1:11" x14ac:dyDescent="0.25">
      <c r="A204" s="8"/>
      <c r="B204" s="37"/>
      <c r="C204" s="9"/>
      <c r="D204" s="10"/>
      <c r="E204" s="10" t="s">
        <v>110</v>
      </c>
      <c r="F204" s="9" t="s">
        <v>108</v>
      </c>
      <c r="G204" s="9"/>
      <c r="H204" s="9"/>
      <c r="I204" s="9"/>
      <c r="J204" s="9"/>
      <c r="K204" s="9"/>
    </row>
    <row r="205" spans="1:11" x14ac:dyDescent="0.25">
      <c r="A205" s="8"/>
      <c r="B205" s="37"/>
      <c r="C205" s="9"/>
      <c r="D205" s="10"/>
      <c r="E205" s="10" t="s">
        <v>111</v>
      </c>
      <c r="F205" s="9" t="s">
        <v>109</v>
      </c>
      <c r="G205" s="9"/>
      <c r="H205" s="9"/>
      <c r="I205" s="9"/>
      <c r="J205" s="9"/>
      <c r="K205" s="9"/>
    </row>
    <row r="206" spans="1:11" x14ac:dyDescent="0.25">
      <c r="A206" s="8"/>
      <c r="B206" s="37"/>
      <c r="C206" s="9"/>
      <c r="D206" s="10"/>
      <c r="E206" s="10" t="s">
        <v>106</v>
      </c>
      <c r="F206" s="38" t="s">
        <v>112</v>
      </c>
      <c r="G206" s="9"/>
      <c r="H206" s="9"/>
      <c r="I206" s="9"/>
      <c r="J206" s="9"/>
      <c r="K206" s="9"/>
    </row>
    <row r="207" spans="1:11" ht="29.25" customHeight="1" x14ac:dyDescent="0.25">
      <c r="A207" s="8"/>
      <c r="B207" s="37" t="s">
        <v>16</v>
      </c>
      <c r="C207" s="9" t="s">
        <v>60</v>
      </c>
      <c r="D207" s="10" t="s">
        <v>11</v>
      </c>
      <c r="E207" s="10"/>
      <c r="F207" s="9"/>
      <c r="G207" s="9"/>
      <c r="H207" s="9"/>
      <c r="I207" s="9"/>
      <c r="J207" s="9"/>
      <c r="K207" s="9"/>
    </row>
    <row r="208" spans="1:11" ht="49.5" customHeight="1" x14ac:dyDescent="0.25">
      <c r="A208" s="8"/>
      <c r="B208" s="37"/>
      <c r="C208" s="9"/>
      <c r="D208" s="10"/>
      <c r="E208" s="10" t="s">
        <v>100</v>
      </c>
      <c r="F208" s="78" t="s">
        <v>283</v>
      </c>
      <c r="G208" s="78"/>
      <c r="H208" s="78"/>
      <c r="I208" s="78"/>
      <c r="J208" s="78"/>
      <c r="K208" s="9"/>
    </row>
    <row r="209" spans="1:11" ht="48.75" customHeight="1" x14ac:dyDescent="0.25">
      <c r="A209" s="8"/>
      <c r="B209" s="37"/>
      <c r="C209" s="9"/>
      <c r="D209" s="10"/>
      <c r="E209" s="10" t="s">
        <v>101</v>
      </c>
      <c r="F209" s="78" t="s">
        <v>284</v>
      </c>
      <c r="G209" s="78"/>
      <c r="H209" s="78"/>
      <c r="I209" s="78"/>
      <c r="J209" s="78"/>
      <c r="K209" s="9"/>
    </row>
    <row r="210" spans="1:11" ht="45.75" customHeight="1" x14ac:dyDescent="0.25">
      <c r="A210" s="8"/>
      <c r="B210" s="37"/>
      <c r="C210" s="9"/>
      <c r="D210" s="10"/>
      <c r="E210" s="10" t="s">
        <v>111</v>
      </c>
      <c r="F210" s="78" t="s">
        <v>285</v>
      </c>
      <c r="G210" s="78"/>
      <c r="H210" s="78"/>
      <c r="I210" s="78"/>
      <c r="J210" s="78"/>
      <c r="K210" s="9"/>
    </row>
    <row r="211" spans="1:11" ht="61.5" customHeight="1" x14ac:dyDescent="0.25">
      <c r="A211" s="8"/>
      <c r="B211" s="37"/>
      <c r="C211" s="9"/>
      <c r="D211" s="10"/>
      <c r="E211" s="10" t="s">
        <v>105</v>
      </c>
      <c r="F211" s="78" t="s">
        <v>286</v>
      </c>
      <c r="G211" s="78"/>
      <c r="H211" s="78"/>
      <c r="I211" s="78"/>
      <c r="J211" s="78"/>
      <c r="K211" s="9"/>
    </row>
    <row r="212" spans="1:11" ht="81.75" customHeight="1" x14ac:dyDescent="0.25">
      <c r="A212" s="8"/>
      <c r="B212" s="37"/>
      <c r="C212" s="9"/>
      <c r="D212" s="10"/>
      <c r="E212" s="10" t="s">
        <v>110</v>
      </c>
      <c r="F212" s="78" t="s">
        <v>287</v>
      </c>
      <c r="G212" s="78"/>
      <c r="H212" s="78"/>
      <c r="I212" s="78"/>
      <c r="J212" s="78"/>
      <c r="K212" s="9"/>
    </row>
    <row r="213" spans="1:11" ht="60.75" customHeight="1" x14ac:dyDescent="0.25">
      <c r="A213" s="8"/>
      <c r="B213" s="37"/>
      <c r="C213" s="9"/>
      <c r="D213" s="10"/>
      <c r="E213" s="10" t="s">
        <v>113</v>
      </c>
      <c r="F213" s="78" t="s">
        <v>288</v>
      </c>
      <c r="G213" s="78"/>
      <c r="H213" s="78"/>
      <c r="I213" s="78"/>
      <c r="J213" s="78"/>
      <c r="K213" s="9"/>
    </row>
    <row r="214" spans="1:11" ht="46.5" customHeight="1" x14ac:dyDescent="0.25">
      <c r="A214" s="8"/>
      <c r="B214" s="37"/>
      <c r="C214" s="9"/>
      <c r="D214" s="10"/>
      <c r="E214" s="10" t="s">
        <v>98</v>
      </c>
      <c r="F214" s="78" t="s">
        <v>289</v>
      </c>
      <c r="G214" s="78"/>
      <c r="H214" s="78"/>
      <c r="I214" s="78"/>
      <c r="J214" s="78"/>
      <c r="K214" s="9"/>
    </row>
    <row r="215" spans="1:11" x14ac:dyDescent="0.25">
      <c r="A215" s="8"/>
      <c r="B215" s="37" t="s">
        <v>17</v>
      </c>
      <c r="C215" s="9" t="s">
        <v>61</v>
      </c>
      <c r="D215" s="10" t="s">
        <v>11</v>
      </c>
      <c r="E215" s="10"/>
      <c r="F215" s="9"/>
      <c r="G215" s="9"/>
      <c r="H215" s="9"/>
      <c r="I215" s="9"/>
      <c r="J215" s="9"/>
      <c r="K215" s="9"/>
    </row>
    <row r="216" spans="1:11" x14ac:dyDescent="0.25">
      <c r="A216" s="8"/>
      <c r="B216" s="37"/>
      <c r="C216" s="9"/>
      <c r="D216" s="10"/>
      <c r="E216" s="39" t="s">
        <v>239</v>
      </c>
      <c r="F216" s="9"/>
      <c r="G216" s="9"/>
      <c r="H216" s="9"/>
      <c r="I216" s="9"/>
      <c r="J216" s="9"/>
      <c r="K216" s="9"/>
    </row>
    <row r="217" spans="1:11" x14ac:dyDescent="0.25">
      <c r="A217" s="8"/>
      <c r="B217" s="37"/>
      <c r="C217" s="9"/>
      <c r="D217" s="10"/>
      <c r="E217" s="10" t="s">
        <v>114</v>
      </c>
      <c r="F217" s="9"/>
      <c r="G217" s="9"/>
      <c r="H217" s="9"/>
      <c r="I217" s="9"/>
      <c r="J217" s="9"/>
      <c r="K217" s="9"/>
    </row>
    <row r="218" spans="1:11" x14ac:dyDescent="0.25">
      <c r="A218" s="8"/>
      <c r="B218" s="37"/>
      <c r="C218" s="9"/>
      <c r="D218" s="10"/>
      <c r="E218" s="10" t="s">
        <v>240</v>
      </c>
      <c r="F218" s="9"/>
      <c r="G218" s="9"/>
      <c r="H218" s="9"/>
      <c r="I218" s="9"/>
      <c r="J218" s="9"/>
      <c r="K218" s="9"/>
    </row>
    <row r="219" spans="1:11" x14ac:dyDescent="0.25">
      <c r="A219" s="8"/>
      <c r="B219" s="37"/>
      <c r="C219" s="9"/>
      <c r="D219" s="10"/>
      <c r="E219" s="10" t="s">
        <v>241</v>
      </c>
      <c r="F219" s="9"/>
      <c r="G219" s="9"/>
      <c r="H219" s="9"/>
      <c r="I219" s="9"/>
      <c r="J219" s="9"/>
      <c r="K219" s="9"/>
    </row>
    <row r="220" spans="1:11" x14ac:dyDescent="0.25">
      <c r="A220" s="8"/>
      <c r="B220" s="37" t="s">
        <v>18</v>
      </c>
      <c r="C220" s="9" t="s">
        <v>62</v>
      </c>
      <c r="D220" s="10" t="s">
        <v>11</v>
      </c>
      <c r="E220" s="10"/>
      <c r="F220" s="9"/>
      <c r="G220" s="9"/>
      <c r="H220" s="9"/>
      <c r="I220" s="9"/>
      <c r="J220" s="9"/>
      <c r="K220" s="9"/>
    </row>
    <row r="221" spans="1:11" x14ac:dyDescent="0.25">
      <c r="A221" s="8"/>
      <c r="B221" s="37"/>
      <c r="C221" s="9"/>
      <c r="D221" s="10"/>
      <c r="E221" s="10" t="s">
        <v>115</v>
      </c>
      <c r="F221" s="9"/>
      <c r="G221" s="9"/>
      <c r="H221" s="9"/>
      <c r="I221" s="9"/>
      <c r="J221" s="9"/>
      <c r="K221" s="9"/>
    </row>
    <row r="222" spans="1:11" x14ac:dyDescent="0.25">
      <c r="A222" s="8"/>
      <c r="B222" s="37"/>
      <c r="C222" s="9"/>
      <c r="D222" s="10"/>
      <c r="E222" s="10" t="s">
        <v>116</v>
      </c>
      <c r="F222" s="9"/>
      <c r="G222" s="9"/>
      <c r="H222" s="9"/>
      <c r="I222" s="9"/>
      <c r="J222" s="9"/>
      <c r="K222" s="9"/>
    </row>
    <row r="223" spans="1:11" x14ac:dyDescent="0.25">
      <c r="A223" s="8"/>
      <c r="B223" s="37"/>
      <c r="C223" s="9"/>
      <c r="D223" s="10"/>
      <c r="E223" s="10" t="s">
        <v>117</v>
      </c>
      <c r="F223" s="9"/>
      <c r="G223" s="9"/>
      <c r="H223" s="9"/>
      <c r="I223" s="9"/>
      <c r="J223" s="9"/>
      <c r="K223" s="9"/>
    </row>
    <row r="224" spans="1:11" x14ac:dyDescent="0.25">
      <c r="A224" s="8"/>
      <c r="B224" s="37"/>
      <c r="C224" s="9"/>
      <c r="D224" s="10"/>
      <c r="E224" s="10" t="s">
        <v>118</v>
      </c>
      <c r="F224" s="9"/>
      <c r="G224" s="9"/>
      <c r="H224" s="9"/>
      <c r="I224" s="9"/>
      <c r="J224" s="9"/>
      <c r="K224" s="9"/>
    </row>
    <row r="225" spans="1:11" x14ac:dyDescent="0.25">
      <c r="A225" s="8"/>
      <c r="B225" s="37" t="s">
        <v>19</v>
      </c>
      <c r="C225" s="9" t="s">
        <v>63</v>
      </c>
      <c r="D225" s="10" t="s">
        <v>11</v>
      </c>
      <c r="E225" s="10"/>
      <c r="F225" s="9"/>
      <c r="G225" s="9"/>
      <c r="H225" s="9"/>
      <c r="I225" s="9"/>
      <c r="J225" s="9"/>
      <c r="K225" s="9"/>
    </row>
    <row r="226" spans="1:11" x14ac:dyDescent="0.25">
      <c r="A226" s="8"/>
      <c r="B226" s="9"/>
      <c r="C226" s="9" t="s">
        <v>64</v>
      </c>
      <c r="D226" s="10" t="s">
        <v>11</v>
      </c>
      <c r="E226" s="10" t="s">
        <v>119</v>
      </c>
      <c r="F226" s="9"/>
      <c r="G226" s="9"/>
      <c r="H226" s="9"/>
      <c r="I226" s="9"/>
      <c r="J226" s="9"/>
      <c r="K226" s="9"/>
    </row>
    <row r="227" spans="1:11" x14ac:dyDescent="0.25">
      <c r="A227" s="8"/>
      <c r="B227" s="9"/>
      <c r="C227" s="9" t="s">
        <v>65</v>
      </c>
      <c r="D227" s="10" t="s">
        <v>11</v>
      </c>
      <c r="E227" s="10" t="s">
        <v>120</v>
      </c>
      <c r="F227" s="9"/>
      <c r="G227" s="9"/>
      <c r="H227" s="9"/>
      <c r="I227" s="9"/>
      <c r="J227" s="9"/>
      <c r="K227" s="9"/>
    </row>
    <row r="228" spans="1:11" x14ac:dyDescent="0.25">
      <c r="A228" s="8"/>
      <c r="B228" s="9"/>
      <c r="C228" s="9" t="s">
        <v>66</v>
      </c>
      <c r="D228" s="10" t="s">
        <v>11</v>
      </c>
      <c r="E228" s="10" t="s">
        <v>120</v>
      </c>
      <c r="F228" s="9"/>
      <c r="G228" s="9"/>
      <c r="H228" s="9"/>
      <c r="I228" s="9"/>
      <c r="J228" s="9"/>
      <c r="K228" s="9"/>
    </row>
    <row r="229" spans="1:11" x14ac:dyDescent="0.25">
      <c r="A229" s="8"/>
      <c r="B229" s="9"/>
      <c r="C229" s="9" t="s">
        <v>67</v>
      </c>
      <c r="D229" s="10" t="s">
        <v>11</v>
      </c>
      <c r="E229" s="10" t="s">
        <v>120</v>
      </c>
      <c r="F229" s="9"/>
      <c r="G229" s="9"/>
      <c r="H229" s="9"/>
      <c r="I229" s="9"/>
      <c r="J229" s="9"/>
      <c r="K229" s="9"/>
    </row>
    <row r="230" spans="1:11" x14ac:dyDescent="0.25">
      <c r="A230" s="8"/>
      <c r="B230" s="9"/>
      <c r="C230" s="9" t="s">
        <v>68</v>
      </c>
      <c r="D230" s="10" t="s">
        <v>11</v>
      </c>
      <c r="E230" s="10" t="s">
        <v>120</v>
      </c>
      <c r="F230" s="9"/>
      <c r="G230" s="9"/>
      <c r="H230" s="9"/>
      <c r="I230" s="9"/>
      <c r="J230" s="9"/>
      <c r="K230" s="9"/>
    </row>
    <row r="231" spans="1:11" x14ac:dyDescent="0.25">
      <c r="A231" s="8"/>
      <c r="B231" s="9"/>
      <c r="C231" s="9" t="s">
        <v>69</v>
      </c>
      <c r="D231" s="10" t="s">
        <v>11</v>
      </c>
      <c r="E231" s="10" t="s">
        <v>120</v>
      </c>
      <c r="F231" s="9"/>
      <c r="G231" s="9"/>
      <c r="H231" s="9"/>
      <c r="I231" s="9"/>
      <c r="J231" s="9"/>
      <c r="K231" s="9"/>
    </row>
    <row r="232" spans="1:11" x14ac:dyDescent="0.25">
      <c r="A232" s="8"/>
      <c r="B232" s="9"/>
      <c r="C232" s="9" t="s">
        <v>70</v>
      </c>
      <c r="D232" s="10" t="s">
        <v>11</v>
      </c>
      <c r="E232" s="10" t="s">
        <v>120</v>
      </c>
      <c r="F232" s="9"/>
      <c r="G232" s="9"/>
      <c r="H232" s="9"/>
      <c r="I232" s="9"/>
      <c r="J232" s="9"/>
      <c r="K232" s="9"/>
    </row>
    <row r="233" spans="1:11" x14ac:dyDescent="0.25">
      <c r="A233" s="8"/>
      <c r="B233" s="37" t="s">
        <v>71</v>
      </c>
      <c r="C233" s="9" t="s">
        <v>72</v>
      </c>
      <c r="D233" s="10" t="s">
        <v>11</v>
      </c>
      <c r="E233" s="10"/>
      <c r="F233" s="9"/>
      <c r="G233" s="9"/>
      <c r="H233" s="9"/>
      <c r="I233" s="9"/>
      <c r="J233" s="9"/>
      <c r="K233" s="9"/>
    </row>
    <row r="234" spans="1:11" x14ac:dyDescent="0.25">
      <c r="A234" s="8"/>
      <c r="B234" s="37"/>
      <c r="C234" s="9" t="s">
        <v>129</v>
      </c>
      <c r="D234" s="10"/>
      <c r="E234" s="10" t="s">
        <v>121</v>
      </c>
      <c r="F234" s="9" t="s">
        <v>122</v>
      </c>
      <c r="G234" s="9"/>
      <c r="H234" s="9"/>
      <c r="I234" s="9"/>
      <c r="J234" s="9"/>
      <c r="K234" s="9"/>
    </row>
    <row r="235" spans="1:11" x14ac:dyDescent="0.25">
      <c r="A235" s="8"/>
      <c r="B235" s="37"/>
      <c r="C235" s="9"/>
      <c r="D235" s="10"/>
      <c r="E235" s="10" t="s">
        <v>123</v>
      </c>
      <c r="F235" s="9" t="s">
        <v>124</v>
      </c>
      <c r="G235" s="9"/>
      <c r="H235" s="9"/>
      <c r="I235" s="9"/>
      <c r="J235" s="9"/>
      <c r="K235" s="9"/>
    </row>
    <row r="236" spans="1:11" x14ac:dyDescent="0.25">
      <c r="A236" s="8"/>
      <c r="B236" s="37"/>
      <c r="C236" s="9"/>
      <c r="D236" s="10"/>
      <c r="E236" s="10" t="s">
        <v>125</v>
      </c>
      <c r="F236" s="9"/>
      <c r="G236" s="9"/>
      <c r="H236" s="9"/>
      <c r="I236" s="9"/>
      <c r="J236" s="9"/>
      <c r="K236" s="9"/>
    </row>
    <row r="237" spans="1:11" x14ac:dyDescent="0.25">
      <c r="A237" s="8"/>
      <c r="B237" s="37"/>
      <c r="C237" s="9"/>
      <c r="D237" s="10"/>
      <c r="E237" s="10" t="s">
        <v>126</v>
      </c>
      <c r="F237" s="9" t="s">
        <v>127</v>
      </c>
      <c r="G237" s="9"/>
      <c r="H237" s="9"/>
      <c r="I237" s="9"/>
      <c r="J237" s="9"/>
      <c r="K237" s="9"/>
    </row>
    <row r="238" spans="1:11" x14ac:dyDescent="0.25">
      <c r="A238" s="8"/>
      <c r="B238" s="37"/>
      <c r="C238" s="9" t="s">
        <v>130</v>
      </c>
      <c r="D238" s="10"/>
      <c r="E238" s="10" t="s">
        <v>236</v>
      </c>
      <c r="F238" s="9" t="s">
        <v>237</v>
      </c>
      <c r="G238" s="9"/>
      <c r="H238" s="9"/>
      <c r="I238" s="9"/>
      <c r="J238" s="9"/>
      <c r="K238" s="9"/>
    </row>
    <row r="239" spans="1:11" x14ac:dyDescent="0.25">
      <c r="A239" s="8"/>
      <c r="B239" s="37"/>
      <c r="C239" s="9" t="s">
        <v>131</v>
      </c>
      <c r="D239" s="10"/>
      <c r="E239" s="10" t="s">
        <v>96</v>
      </c>
      <c r="F239" s="9"/>
      <c r="G239" s="9"/>
      <c r="H239" s="9"/>
      <c r="I239" s="9"/>
      <c r="J239" s="9"/>
      <c r="K239" s="9"/>
    </row>
    <row r="240" spans="1:11" ht="34.5" customHeight="1" x14ac:dyDescent="0.25">
      <c r="A240" s="8">
        <v>16</v>
      </c>
      <c r="B240" s="62" t="s">
        <v>73</v>
      </c>
      <c r="C240" s="62"/>
      <c r="D240" s="10" t="s">
        <v>11</v>
      </c>
      <c r="E240" s="10" t="s">
        <v>290</v>
      </c>
      <c r="F240" s="9"/>
      <c r="G240" s="9"/>
      <c r="H240" s="9"/>
      <c r="I240" s="9"/>
      <c r="J240" s="9"/>
      <c r="K240" s="9"/>
    </row>
    <row r="241" spans="1:11" x14ac:dyDescent="0.25">
      <c r="A241" s="8">
        <v>17</v>
      </c>
      <c r="B241" s="51" t="s">
        <v>74</v>
      </c>
      <c r="C241" s="51"/>
      <c r="D241" s="10" t="s">
        <v>11</v>
      </c>
      <c r="E241" s="10" t="s">
        <v>242</v>
      </c>
      <c r="F241" s="9"/>
      <c r="G241" s="9"/>
      <c r="H241" s="9"/>
      <c r="I241" s="9"/>
      <c r="J241" s="9"/>
      <c r="K241" s="9"/>
    </row>
  </sheetData>
  <mergeCells count="293">
    <mergeCell ref="C104:F104"/>
    <mergeCell ref="C105:F105"/>
    <mergeCell ref="C106:F106"/>
    <mergeCell ref="C108:F108"/>
    <mergeCell ref="C109:F109"/>
    <mergeCell ref="C110:F110"/>
    <mergeCell ref="C111:F111"/>
    <mergeCell ref="C112:F112"/>
    <mergeCell ref="B122:C122"/>
    <mergeCell ref="C123:F124"/>
    <mergeCell ref="B154:C154"/>
    <mergeCell ref="C155:J155"/>
    <mergeCell ref="C125:F125"/>
    <mergeCell ref="C133:F133"/>
    <mergeCell ref="G135:J135"/>
    <mergeCell ref="G136:J136"/>
    <mergeCell ref="B123:B124"/>
    <mergeCell ref="C72:F72"/>
    <mergeCell ref="C73:F73"/>
    <mergeCell ref="C74:F74"/>
    <mergeCell ref="C75:F75"/>
    <mergeCell ref="C76:F76"/>
    <mergeCell ref="C77:F77"/>
    <mergeCell ref="D41:F41"/>
    <mergeCell ref="D40:F40"/>
    <mergeCell ref="D50:F50"/>
    <mergeCell ref="D51:F51"/>
    <mergeCell ref="D52:F52"/>
    <mergeCell ref="D46:F46"/>
    <mergeCell ref="D45:F45"/>
    <mergeCell ref="D44:F44"/>
    <mergeCell ref="D43:F43"/>
    <mergeCell ref="C62:F62"/>
    <mergeCell ref="G80:J80"/>
    <mergeCell ref="G84:J84"/>
    <mergeCell ref="G70:J70"/>
    <mergeCell ref="G71:J71"/>
    <mergeCell ref="G72:J72"/>
    <mergeCell ref="G73:J73"/>
    <mergeCell ref="G74:J74"/>
    <mergeCell ref="G86:J86"/>
    <mergeCell ref="G87:J87"/>
    <mergeCell ref="A2:K2"/>
    <mergeCell ref="C81:F81"/>
    <mergeCell ref="C69:F69"/>
    <mergeCell ref="C63:F63"/>
    <mergeCell ref="B90:C90"/>
    <mergeCell ref="E16:J16"/>
    <mergeCell ref="G85:J85"/>
    <mergeCell ref="G61:J61"/>
    <mergeCell ref="D29:F29"/>
    <mergeCell ref="D27:F27"/>
    <mergeCell ref="D28:F28"/>
    <mergeCell ref="D33:F33"/>
    <mergeCell ref="G66:J66"/>
    <mergeCell ref="C67:F67"/>
    <mergeCell ref="G67:J67"/>
    <mergeCell ref="C68:F68"/>
    <mergeCell ref="G68:J68"/>
    <mergeCell ref="C66:F66"/>
    <mergeCell ref="E4:I4"/>
    <mergeCell ref="B55:G55"/>
    <mergeCell ref="B56:H56"/>
    <mergeCell ref="B24:B26"/>
    <mergeCell ref="C24:C26"/>
    <mergeCell ref="B4:C4"/>
    <mergeCell ref="B5:C5"/>
    <mergeCell ref="B6:C6"/>
    <mergeCell ref="B22:C22"/>
    <mergeCell ref="B14:C14"/>
    <mergeCell ref="B15:C15"/>
    <mergeCell ref="D24:F26"/>
    <mergeCell ref="G24:G26"/>
    <mergeCell ref="H24:H26"/>
    <mergeCell ref="I24:I26"/>
    <mergeCell ref="K24:K26"/>
    <mergeCell ref="E14:J14"/>
    <mergeCell ref="E21:J21"/>
    <mergeCell ref="D34:F34"/>
    <mergeCell ref="D35:F35"/>
    <mergeCell ref="G59:J60"/>
    <mergeCell ref="G69:J69"/>
    <mergeCell ref="C64:F64"/>
    <mergeCell ref="G64:J64"/>
    <mergeCell ref="C65:F65"/>
    <mergeCell ref="G65:J65"/>
    <mergeCell ref="D48:F48"/>
    <mergeCell ref="D49:F49"/>
    <mergeCell ref="D53:F53"/>
    <mergeCell ref="D54:F54"/>
    <mergeCell ref="D39:F39"/>
    <mergeCell ref="D38:F38"/>
    <mergeCell ref="D37:F37"/>
    <mergeCell ref="D42:F42"/>
    <mergeCell ref="D30:F30"/>
    <mergeCell ref="J24:J26"/>
    <mergeCell ref="D31:F31"/>
    <mergeCell ref="F214:J214"/>
    <mergeCell ref="F213:J213"/>
    <mergeCell ref="F211:J211"/>
    <mergeCell ref="F212:J212"/>
    <mergeCell ref="G127:J127"/>
    <mergeCell ref="G125:J125"/>
    <mergeCell ref="G133:J133"/>
    <mergeCell ref="F208:J208"/>
    <mergeCell ref="F209:J209"/>
    <mergeCell ref="F210:J210"/>
    <mergeCell ref="C134:F134"/>
    <mergeCell ref="C127:F127"/>
    <mergeCell ref="C160:J160"/>
    <mergeCell ref="C163:J163"/>
    <mergeCell ref="C156:J156"/>
    <mergeCell ref="C158:J158"/>
    <mergeCell ref="C164:J164"/>
    <mergeCell ref="B170:C170"/>
    <mergeCell ref="C165:J165"/>
    <mergeCell ref="C166:J166"/>
    <mergeCell ref="C167:J167"/>
    <mergeCell ref="B177:D177"/>
    <mergeCell ref="C178:F178"/>
    <mergeCell ref="G81:J81"/>
    <mergeCell ref="C96:F96"/>
    <mergeCell ref="C97:F97"/>
    <mergeCell ref="C98:F98"/>
    <mergeCell ref="C99:F99"/>
    <mergeCell ref="C100:F100"/>
    <mergeCell ref="G96:J96"/>
    <mergeCell ref="G97:J97"/>
    <mergeCell ref="G98:J98"/>
    <mergeCell ref="G99:J99"/>
    <mergeCell ref="G100:J100"/>
    <mergeCell ref="C82:F82"/>
    <mergeCell ref="C83:F83"/>
    <mergeCell ref="G82:J82"/>
    <mergeCell ref="G83:J83"/>
    <mergeCell ref="C86:F86"/>
    <mergeCell ref="G110:J110"/>
    <mergeCell ref="G111:J111"/>
    <mergeCell ref="G112:J112"/>
    <mergeCell ref="C117:F117"/>
    <mergeCell ref="G117:J117"/>
    <mergeCell ref="C152:F152"/>
    <mergeCell ref="G119:J119"/>
    <mergeCell ref="I173:J173"/>
    <mergeCell ref="C115:F115"/>
    <mergeCell ref="G115:J115"/>
    <mergeCell ref="G113:J113"/>
    <mergeCell ref="G116:J116"/>
    <mergeCell ref="G126:J126"/>
    <mergeCell ref="C129:F129"/>
    <mergeCell ref="C130:F130"/>
    <mergeCell ref="C131:F131"/>
    <mergeCell ref="C132:F132"/>
    <mergeCell ref="G128:J128"/>
    <mergeCell ref="G129:J129"/>
    <mergeCell ref="G120:J120"/>
    <mergeCell ref="C118:F118"/>
    <mergeCell ref="C120:F120"/>
    <mergeCell ref="G148:J148"/>
    <mergeCell ref="G137:J137"/>
    <mergeCell ref="G140:J140"/>
    <mergeCell ref="G152:J152"/>
    <mergeCell ref="G134:J134"/>
    <mergeCell ref="G145:J145"/>
    <mergeCell ref="G88:J88"/>
    <mergeCell ref="C88:F88"/>
    <mergeCell ref="G62:J62"/>
    <mergeCell ref="D32:F32"/>
    <mergeCell ref="C61:F61"/>
    <mergeCell ref="B58:C58"/>
    <mergeCell ref="B59:B60"/>
    <mergeCell ref="C59:F60"/>
    <mergeCell ref="G63:J63"/>
    <mergeCell ref="D36:F36"/>
    <mergeCell ref="D47:F47"/>
    <mergeCell ref="C78:F78"/>
    <mergeCell ref="C79:F79"/>
    <mergeCell ref="C80:F80"/>
    <mergeCell ref="C70:F70"/>
    <mergeCell ref="C71:F71"/>
    <mergeCell ref="C87:F87"/>
    <mergeCell ref="C84:F84"/>
    <mergeCell ref="G75:J75"/>
    <mergeCell ref="G76:J76"/>
    <mergeCell ref="G77:J77"/>
    <mergeCell ref="G78:J78"/>
    <mergeCell ref="G79:J79"/>
    <mergeCell ref="C85:F85"/>
    <mergeCell ref="B91:B92"/>
    <mergeCell ref="C91:F92"/>
    <mergeCell ref="G91:J92"/>
    <mergeCell ref="C116:F116"/>
    <mergeCell ref="G101:J101"/>
    <mergeCell ref="C102:F102"/>
    <mergeCell ref="C101:F101"/>
    <mergeCell ref="G114:J114"/>
    <mergeCell ref="C113:F113"/>
    <mergeCell ref="C103:F103"/>
    <mergeCell ref="G103:J103"/>
    <mergeCell ref="C94:F94"/>
    <mergeCell ref="G94:J94"/>
    <mergeCell ref="C107:F107"/>
    <mergeCell ref="G104:J104"/>
    <mergeCell ref="G105:J105"/>
    <mergeCell ref="G106:J106"/>
    <mergeCell ref="G107:J107"/>
    <mergeCell ref="G108:J108"/>
    <mergeCell ref="G109:J109"/>
    <mergeCell ref="G102:J102"/>
    <mergeCell ref="C93:F93"/>
    <mergeCell ref="C95:F95"/>
    <mergeCell ref="C114:F114"/>
    <mergeCell ref="G93:J93"/>
    <mergeCell ref="G95:J95"/>
    <mergeCell ref="G184:J184"/>
    <mergeCell ref="G118:J118"/>
    <mergeCell ref="I171:J172"/>
    <mergeCell ref="C171:C172"/>
    <mergeCell ref="D174:H174"/>
    <mergeCell ref="D173:H173"/>
    <mergeCell ref="C119:F119"/>
    <mergeCell ref="I174:J174"/>
    <mergeCell ref="D171:H172"/>
    <mergeCell ref="C159:J159"/>
    <mergeCell ref="C183:F183"/>
    <mergeCell ref="G179:J179"/>
    <mergeCell ref="G183:J183"/>
    <mergeCell ref="C180:F180"/>
    <mergeCell ref="C181:F181"/>
    <mergeCell ref="C144:F144"/>
    <mergeCell ref="C145:F145"/>
    <mergeCell ref="C146:F146"/>
    <mergeCell ref="G146:J146"/>
    <mergeCell ref="C151:F151"/>
    <mergeCell ref="B241:C241"/>
    <mergeCell ref="C192:F192"/>
    <mergeCell ref="G192:J192"/>
    <mergeCell ref="B189:C189"/>
    <mergeCell ref="B171:B172"/>
    <mergeCell ref="C187:F187"/>
    <mergeCell ref="G187:J187"/>
    <mergeCell ref="C182:F182"/>
    <mergeCell ref="C184:F184"/>
    <mergeCell ref="G186:J186"/>
    <mergeCell ref="C185:F185"/>
    <mergeCell ref="C186:F186"/>
    <mergeCell ref="G180:J180"/>
    <mergeCell ref="G181:J181"/>
    <mergeCell ref="G182:J182"/>
    <mergeCell ref="G185:J185"/>
    <mergeCell ref="D175:H175"/>
    <mergeCell ref="B240:C240"/>
    <mergeCell ref="G178:J178"/>
    <mergeCell ref="C179:F179"/>
    <mergeCell ref="I175:J175"/>
    <mergeCell ref="B190:B191"/>
    <mergeCell ref="C190:F191"/>
    <mergeCell ref="G190:J191"/>
    <mergeCell ref="G123:J124"/>
    <mergeCell ref="C128:F128"/>
    <mergeCell ref="C126:F126"/>
    <mergeCell ref="C148:F148"/>
    <mergeCell ref="G130:J130"/>
    <mergeCell ref="G131:J131"/>
    <mergeCell ref="G132:J132"/>
    <mergeCell ref="G147:J147"/>
    <mergeCell ref="G144:J144"/>
    <mergeCell ref="C135:F135"/>
    <mergeCell ref="C136:F136"/>
    <mergeCell ref="C137:F137"/>
    <mergeCell ref="C138:F138"/>
    <mergeCell ref="C139:F139"/>
    <mergeCell ref="C140:F140"/>
    <mergeCell ref="C141:F141"/>
    <mergeCell ref="C142:F142"/>
    <mergeCell ref="C143:F143"/>
    <mergeCell ref="G141:J141"/>
    <mergeCell ref="G142:J142"/>
    <mergeCell ref="G143:J143"/>
    <mergeCell ref="G138:J138"/>
    <mergeCell ref="G139:J139"/>
    <mergeCell ref="C147:F147"/>
    <mergeCell ref="O156:R156"/>
    <mergeCell ref="O157:R157"/>
    <mergeCell ref="G149:J149"/>
    <mergeCell ref="G150:J150"/>
    <mergeCell ref="C150:F150"/>
    <mergeCell ref="O158:R158"/>
    <mergeCell ref="O159:R159"/>
    <mergeCell ref="O160:R160"/>
    <mergeCell ref="G151:J151"/>
    <mergeCell ref="C149:F149"/>
    <mergeCell ref="C157:J157"/>
  </mergeCells>
  <pageMargins left="0.7" right="0.7" top="0.75" bottom="0.75" header="0.3" footer="0.3"/>
  <pageSetup paperSize="5" scale="66" orientation="portrait" horizontalDpi="4294967293" verticalDpi="0" r:id="rId1"/>
  <rowBreaks count="7" manualBreakCount="7">
    <brk id="33" max="9" man="1"/>
    <brk id="47" max="9" man="1"/>
    <brk id="68" max="9" man="1"/>
    <brk id="102" max="9" man="1"/>
    <brk id="130" max="9" man="1"/>
    <brk id="149" max="9" man="1"/>
    <brk id="210" max="9"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I4:I15"/>
  <sheetViews>
    <sheetView workbookViewId="0">
      <selection activeCell="J8" sqref="J8"/>
    </sheetView>
  </sheetViews>
  <sheetFormatPr defaultRowHeight="15" x14ac:dyDescent="0.25"/>
  <cols>
    <col min="9" max="9" width="8.42578125" customWidth="1"/>
  </cols>
  <sheetData>
    <row r="4" spans="9:9" ht="45" customHeight="1" x14ac:dyDescent="0.25">
      <c r="I4" s="5"/>
    </row>
    <row r="5" spans="9:9" ht="45" customHeight="1" x14ac:dyDescent="0.25">
      <c r="I5" s="6"/>
    </row>
    <row r="6" spans="9:9" ht="45" customHeight="1" x14ac:dyDescent="0.25">
      <c r="I6" s="6"/>
    </row>
    <row r="7" spans="9:9" ht="45" customHeight="1" x14ac:dyDescent="0.25">
      <c r="I7" s="6"/>
    </row>
    <row r="8" spans="9:9" ht="45" customHeight="1" x14ac:dyDescent="0.25">
      <c r="I8" s="6"/>
    </row>
    <row r="9" spans="9:9" ht="45" customHeight="1" x14ac:dyDescent="0.25">
      <c r="I9" s="6"/>
    </row>
    <row r="10" spans="9:9" ht="45" customHeight="1" x14ac:dyDescent="0.25">
      <c r="I10" s="6"/>
    </row>
    <row r="11" spans="9:9" ht="45" customHeight="1" x14ac:dyDescent="0.25">
      <c r="I11" s="6"/>
    </row>
    <row r="12" spans="9:9" ht="45" customHeight="1" x14ac:dyDescent="0.25">
      <c r="I12" s="6"/>
    </row>
    <row r="13" spans="9:9" ht="45" customHeight="1" x14ac:dyDescent="0.25">
      <c r="I13" s="6"/>
    </row>
    <row r="14" spans="9:9" ht="45" customHeight="1" x14ac:dyDescent="0.25">
      <c r="I14" s="6"/>
    </row>
    <row r="15" spans="9:9" x14ac:dyDescent="0.25">
      <c r="I15" s="7"/>
    </row>
  </sheetData>
  <pageMargins left="0.7" right="0.7" top="0.75" bottom="0.75" header="0.3" footer="0.3"/>
  <pageSetup paperSize="9" orientation="portrait"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cp:lastPrinted>2022-01-25T02:33:46Z</cp:lastPrinted>
  <dcterms:created xsi:type="dcterms:W3CDTF">2021-12-03T06:59:34Z</dcterms:created>
  <dcterms:modified xsi:type="dcterms:W3CDTF">2022-02-26T04:05:57Z</dcterms:modified>
</cp:coreProperties>
</file>